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26" windowWidth="6073" windowHeight="4470" tabRatio="601" activeTab="2"/>
  </bookViews>
  <sheets>
    <sheet name="ИНП" sheetId="40" r:id="rId1"/>
    <sheet name="ИБР" sheetId="37" r:id="rId2"/>
    <sheet name="2021 без К2" sheetId="41" r:id="rId3"/>
    <sheet name="2022без к2" sheetId="42" r:id="rId4"/>
    <sheet name="2023без К2" sheetId="43" r:id="rId5"/>
    <sheet name="24" sheetId="34" state="hidden" r:id="rId6"/>
    <sheet name="28" sheetId="32" state="hidden" r:id="rId7"/>
    <sheet name="41" sheetId="36" state="hidden" r:id="rId8"/>
    <sheet name="свод" sheetId="44" r:id="rId9"/>
  </sheets>
  <externalReferences>
    <externalReference r:id="rId10"/>
  </externalReferences>
  <definedNames>
    <definedName name="_xlnm._FilterDatabase" localSheetId="5" hidden="1">'24'!$A$10:$H$27</definedName>
    <definedName name="_xlnm._FilterDatabase" localSheetId="6" hidden="1">'28'!$A$10:$H$38</definedName>
    <definedName name="_xlnm._FilterDatabase" localSheetId="7" hidden="1">'41'!$A$9:$P$40</definedName>
    <definedName name="_xlnm._FilterDatabase" localSheetId="0" hidden="1">ИНП!#REF!</definedName>
    <definedName name="Data1" localSheetId="5">#REF!</definedName>
    <definedName name="Data1" localSheetId="6">#REF!</definedName>
    <definedName name="Data1" localSheetId="7">#REF!</definedName>
    <definedName name="Data2" localSheetId="5">#REF!</definedName>
    <definedName name="Data2" localSheetId="6">#REF!</definedName>
    <definedName name="Data2" localSheetId="7">#REF!</definedName>
    <definedName name="Data3" localSheetId="5">#REF!</definedName>
    <definedName name="Data3" localSheetId="6">#REF!</definedName>
    <definedName name="Data3" localSheetId="7">#REF!</definedName>
    <definedName name="Economy1" localSheetId="5">#REF!</definedName>
    <definedName name="Economy1" localSheetId="6">#REF!</definedName>
    <definedName name="Economy1" localSheetId="7">#REF!</definedName>
    <definedName name="Economy2" localSheetId="5">#REF!</definedName>
    <definedName name="Economy2" localSheetId="6">#REF!</definedName>
    <definedName name="Economy2" localSheetId="7">#REF!</definedName>
    <definedName name="taxes" localSheetId="5">[1]Вспомогательный!#REF!</definedName>
    <definedName name="taxes" localSheetId="6">[1]Вспомогательный!#REF!</definedName>
    <definedName name="taxes" localSheetId="7">[1]Вспомогательный!#REF!</definedName>
    <definedName name="_xlnm.Print_Area" localSheetId="5">'24'!$A$1:$H$27</definedName>
    <definedName name="_xlnm.Print_Area" localSheetId="6">'28'!$A$1:$H$38</definedName>
    <definedName name="_xlnm.Print_Area" localSheetId="7">'41'!$A$1:$G$40</definedName>
  </definedNames>
  <calcPr calcId="124519"/>
</workbook>
</file>

<file path=xl/calcChain.xml><?xml version="1.0" encoding="utf-8"?>
<calcChain xmlns="http://schemas.openxmlformats.org/spreadsheetml/2006/main">
  <c r="D5" i="44"/>
  <c r="C5"/>
  <c r="B5"/>
  <c r="J6" i="43"/>
  <c r="J6" i="42"/>
  <c r="J6" i="41"/>
  <c r="B44" i="43"/>
  <c r="B41"/>
  <c r="D39"/>
  <c r="B31"/>
  <c r="B34" s="1"/>
  <c r="D29"/>
  <c r="B25"/>
  <c r="B22"/>
  <c r="D20"/>
  <c r="E16"/>
  <c r="F16" s="1"/>
  <c r="C16"/>
  <c r="K16" s="1"/>
  <c r="E15"/>
  <c r="F15" s="1"/>
  <c r="C15"/>
  <c r="K15" s="1"/>
  <c r="E14"/>
  <c r="F14" s="1"/>
  <c r="C14"/>
  <c r="K14" s="1"/>
  <c r="E13"/>
  <c r="F13" s="1"/>
  <c r="C13"/>
  <c r="K13" s="1"/>
  <c r="E12"/>
  <c r="F12" s="1"/>
  <c r="H12" s="1"/>
  <c r="C12"/>
  <c r="K12" s="1"/>
  <c r="E11"/>
  <c r="F11" s="1"/>
  <c r="H11" s="1"/>
  <c r="C11"/>
  <c r="K11" s="1"/>
  <c r="E10"/>
  <c r="F10" s="1"/>
  <c r="H10" s="1"/>
  <c r="C10"/>
  <c r="K10" s="1"/>
  <c r="E9"/>
  <c r="F9" s="1"/>
  <c r="H9" s="1"/>
  <c r="C9"/>
  <c r="K9" s="1"/>
  <c r="E8"/>
  <c r="F8" s="1"/>
  <c r="H8" s="1"/>
  <c r="C8"/>
  <c r="K8" s="1"/>
  <c r="E7"/>
  <c r="F7" s="1"/>
  <c r="H7" s="1"/>
  <c r="C7"/>
  <c r="K7" s="1"/>
  <c r="G6"/>
  <c r="C6"/>
  <c r="K6" s="1"/>
  <c r="A6"/>
  <c r="B44" i="42"/>
  <c r="B41"/>
  <c r="D39"/>
  <c r="B31"/>
  <c r="B34" s="1"/>
  <c r="D29"/>
  <c r="B25"/>
  <c r="B22"/>
  <c r="D20"/>
  <c r="E16"/>
  <c r="F16" s="1"/>
  <c r="H16" s="1"/>
  <c r="C16"/>
  <c r="K16" s="1"/>
  <c r="F15"/>
  <c r="E15"/>
  <c r="C15"/>
  <c r="K15" s="1"/>
  <c r="E14"/>
  <c r="F14" s="1"/>
  <c r="H14" s="1"/>
  <c r="C14"/>
  <c r="K14" s="1"/>
  <c r="F13"/>
  <c r="E13"/>
  <c r="C13"/>
  <c r="K13" s="1"/>
  <c r="E12"/>
  <c r="F12" s="1"/>
  <c r="H12" s="1"/>
  <c r="C12"/>
  <c r="K12" s="1"/>
  <c r="F11"/>
  <c r="E11"/>
  <c r="C11"/>
  <c r="K11" s="1"/>
  <c r="E10"/>
  <c r="F10" s="1"/>
  <c r="H10" s="1"/>
  <c r="C10"/>
  <c r="K10" s="1"/>
  <c r="F9"/>
  <c r="E9"/>
  <c r="C9"/>
  <c r="K9" s="1"/>
  <c r="E8"/>
  <c r="F8" s="1"/>
  <c r="H8" s="1"/>
  <c r="C8"/>
  <c r="K8" s="1"/>
  <c r="F7"/>
  <c r="E7"/>
  <c r="C7"/>
  <c r="K7" s="1"/>
  <c r="G6"/>
  <c r="C6"/>
  <c r="K6" s="1"/>
  <c r="B41" i="41"/>
  <c r="B44" s="1"/>
  <c r="D39"/>
  <c r="B34"/>
  <c r="B31"/>
  <c r="D29"/>
  <c r="B22"/>
  <c r="B25" s="1"/>
  <c r="D20"/>
  <c r="H9" i="42" l="1"/>
  <c r="H11"/>
  <c r="H13"/>
  <c r="H15"/>
  <c r="H13" i="43"/>
  <c r="H14"/>
  <c r="H15"/>
  <c r="H16"/>
  <c r="H7" i="42"/>
  <c r="I7" i="43"/>
  <c r="I8"/>
  <c r="I9"/>
  <c r="I10"/>
  <c r="I11"/>
  <c r="I12"/>
  <c r="I13"/>
  <c r="I14"/>
  <c r="I15"/>
  <c r="I16"/>
  <c r="I7" i="42"/>
  <c r="I8"/>
  <c r="I9"/>
  <c r="I10"/>
  <c r="I11"/>
  <c r="I12"/>
  <c r="I13"/>
  <c r="I14"/>
  <c r="I15"/>
  <c r="I16"/>
  <c r="A6"/>
  <c r="I6" i="43" l="1"/>
  <c r="I6" i="42"/>
  <c r="E19" i="37" l="1"/>
  <c r="E18"/>
  <c r="E17"/>
  <c r="E16"/>
  <c r="E15"/>
  <c r="E14"/>
  <c r="E12"/>
  <c r="E11"/>
  <c r="E10"/>
  <c r="H9"/>
  <c r="C9"/>
  <c r="L24" i="40"/>
  <c r="K24"/>
  <c r="J24"/>
  <c r="O24" s="1"/>
  <c r="F24"/>
  <c r="E24"/>
  <c r="D24"/>
  <c r="H24" s="1"/>
  <c r="L23"/>
  <c r="K23"/>
  <c r="J23"/>
  <c r="N23" s="1"/>
  <c r="F23"/>
  <c r="E23"/>
  <c r="D23"/>
  <c r="H23" s="1"/>
  <c r="L22"/>
  <c r="K22"/>
  <c r="J22"/>
  <c r="O22" s="1"/>
  <c r="F22"/>
  <c r="E22"/>
  <c r="D22"/>
  <c r="I22" s="1"/>
  <c r="L21"/>
  <c r="K21"/>
  <c r="J21"/>
  <c r="N21" s="1"/>
  <c r="F21"/>
  <c r="E21"/>
  <c r="D21"/>
  <c r="H21" s="1"/>
  <c r="F20"/>
  <c r="E20"/>
  <c r="D20"/>
  <c r="H20" s="1"/>
  <c r="L19"/>
  <c r="K19"/>
  <c r="J19"/>
  <c r="O19" s="1"/>
  <c r="F19"/>
  <c r="E19"/>
  <c r="D19"/>
  <c r="I19" s="1"/>
  <c r="L18"/>
  <c r="K18"/>
  <c r="J18"/>
  <c r="O18" s="1"/>
  <c r="F18"/>
  <c r="E18"/>
  <c r="D18"/>
  <c r="I18" s="1"/>
  <c r="L17"/>
  <c r="K17"/>
  <c r="J17"/>
  <c r="N17" s="1"/>
  <c r="F17"/>
  <c r="E17"/>
  <c r="D17"/>
  <c r="H17" s="1"/>
  <c r="L16"/>
  <c r="K16"/>
  <c r="J16"/>
  <c r="O16" s="1"/>
  <c r="F16"/>
  <c r="E16"/>
  <c r="D16"/>
  <c r="I16" s="1"/>
  <c r="L15"/>
  <c r="K15"/>
  <c r="J15"/>
  <c r="N15" s="1"/>
  <c r="F15"/>
  <c r="E15"/>
  <c r="D15"/>
  <c r="H15" s="1"/>
  <c r="W14"/>
  <c r="V14"/>
  <c r="U14"/>
  <c r="Z24" s="1"/>
  <c r="Q14"/>
  <c r="P14"/>
  <c r="S24" s="1"/>
  <c r="L14"/>
  <c r="K14"/>
  <c r="J14"/>
  <c r="M24" s="1"/>
  <c r="F14"/>
  <c r="E14"/>
  <c r="D14"/>
  <c r="I24" s="1"/>
  <c r="C14"/>
  <c r="G15" l="1"/>
  <c r="I15"/>
  <c r="M15"/>
  <c r="O15"/>
  <c r="S15"/>
  <c r="X15"/>
  <c r="Z15"/>
  <c r="H16"/>
  <c r="N16"/>
  <c r="N14" s="1"/>
  <c r="R16"/>
  <c r="T16"/>
  <c r="Y16"/>
  <c r="G17"/>
  <c r="I17"/>
  <c r="M17"/>
  <c r="O17"/>
  <c r="S17"/>
  <c r="X17"/>
  <c r="Z17"/>
  <c r="H18"/>
  <c r="N18"/>
  <c r="R18"/>
  <c r="T18"/>
  <c r="Y18"/>
  <c r="H19"/>
  <c r="N19"/>
  <c r="R19"/>
  <c r="T19"/>
  <c r="Y19"/>
  <c r="G20"/>
  <c r="I20"/>
  <c r="N20"/>
  <c r="AB20" s="1"/>
  <c r="R20"/>
  <c r="T20"/>
  <c r="Y20"/>
  <c r="G21"/>
  <c r="I21"/>
  <c r="M21"/>
  <c r="O21"/>
  <c r="S21"/>
  <c r="X21"/>
  <c r="Z21"/>
  <c r="H22"/>
  <c r="N22"/>
  <c r="R22"/>
  <c r="T22"/>
  <c r="Y22"/>
  <c r="G23"/>
  <c r="I23"/>
  <c r="M23"/>
  <c r="O23"/>
  <c r="S23"/>
  <c r="X23"/>
  <c r="Z23"/>
  <c r="N24"/>
  <c r="AB24" s="1"/>
  <c r="R24"/>
  <c r="T24"/>
  <c r="AC24" s="1"/>
  <c r="Y24"/>
  <c r="R15"/>
  <c r="T15"/>
  <c r="Y15"/>
  <c r="AB15" s="1"/>
  <c r="G16"/>
  <c r="M16"/>
  <c r="S16"/>
  <c r="X16"/>
  <c r="Z16"/>
  <c r="AC16" s="1"/>
  <c r="R17"/>
  <c r="T17"/>
  <c r="Y17"/>
  <c r="AB17" s="1"/>
  <c r="G18"/>
  <c r="M18"/>
  <c r="S18"/>
  <c r="X18"/>
  <c r="Z18"/>
  <c r="AC18" s="1"/>
  <c r="G19"/>
  <c r="AA19" s="1"/>
  <c r="M19"/>
  <c r="S19"/>
  <c r="X19"/>
  <c r="Z19"/>
  <c r="AC19" s="1"/>
  <c r="M20"/>
  <c r="O20"/>
  <c r="S20"/>
  <c r="X20"/>
  <c r="Z20"/>
  <c r="R21"/>
  <c r="T21"/>
  <c r="Y21"/>
  <c r="AB21" s="1"/>
  <c r="G22"/>
  <c r="M22"/>
  <c r="S22"/>
  <c r="X22"/>
  <c r="Z22"/>
  <c r="AC22" s="1"/>
  <c r="R23"/>
  <c r="T23"/>
  <c r="Y23"/>
  <c r="AB23" s="1"/>
  <c r="G24"/>
  <c r="X24"/>
  <c r="AC15" l="1"/>
  <c r="I14"/>
  <c r="AA24"/>
  <c r="AA22"/>
  <c r="AA18"/>
  <c r="AA16"/>
  <c r="T14"/>
  <c r="AA23"/>
  <c r="AA21"/>
  <c r="AA20"/>
  <c r="AB18"/>
  <c r="AC17"/>
  <c r="AB16"/>
  <c r="X14"/>
  <c r="O14"/>
  <c r="AA15"/>
  <c r="G14"/>
  <c r="Y14"/>
  <c r="R14"/>
  <c r="AC23"/>
  <c r="AB22"/>
  <c r="AC21"/>
  <c r="AC20"/>
  <c r="AB19"/>
  <c r="AA17"/>
  <c r="Z14"/>
  <c r="S14"/>
  <c r="M14"/>
  <c r="H14"/>
  <c r="AC14" l="1"/>
  <c r="AI15" s="1"/>
  <c r="AI21"/>
  <c r="AG24"/>
  <c r="AB14"/>
  <c r="AG15"/>
  <c r="AA14"/>
  <c r="AG19" s="1"/>
  <c r="AG17"/>
  <c r="AI20"/>
  <c r="AH22"/>
  <c r="AI17"/>
  <c r="AG20"/>
  <c r="AG23"/>
  <c r="AG16"/>
  <c r="AG22"/>
  <c r="AH15" l="1"/>
  <c r="AH21"/>
  <c r="AH17"/>
  <c r="AH24"/>
  <c r="AH20"/>
  <c r="AH23"/>
  <c r="AG18"/>
  <c r="AH18"/>
  <c r="AI23"/>
  <c r="AH19"/>
  <c r="AI18"/>
  <c r="AI19"/>
  <c r="AI24"/>
  <c r="AI22"/>
  <c r="AI16"/>
  <c r="AG21"/>
  <c r="AH16"/>
  <c r="C16" i="41" l="1"/>
  <c r="K16" s="1"/>
  <c r="C15"/>
  <c r="K15" s="1"/>
  <c r="C14"/>
  <c r="K14" s="1"/>
  <c r="C13"/>
  <c r="K13" s="1"/>
  <c r="C12"/>
  <c r="K12" s="1"/>
  <c r="C11"/>
  <c r="K11" s="1"/>
  <c r="C10"/>
  <c r="K10" s="1"/>
  <c r="C9"/>
  <c r="K9" s="1"/>
  <c r="C8"/>
  <c r="K8" s="1"/>
  <c r="C7"/>
  <c r="K7" s="1"/>
  <c r="G6"/>
  <c r="C6" l="1"/>
  <c r="K6" s="1"/>
  <c r="A6"/>
  <c r="D3" i="40" l="1"/>
  <c r="H6" i="37"/>
  <c r="M10"/>
  <c r="F3" i="40"/>
  <c r="E3"/>
  <c r="M11" i="37"/>
  <c r="M12"/>
  <c r="M13"/>
  <c r="M14"/>
  <c r="M15"/>
  <c r="M16"/>
  <c r="M17"/>
  <c r="M18"/>
  <c r="M19"/>
  <c r="L10"/>
  <c r="L12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K12"/>
  <c r="J12"/>
  <c r="I12"/>
  <c r="L11"/>
  <c r="K11"/>
  <c r="J11"/>
  <c r="I11"/>
  <c r="K10"/>
  <c r="J10"/>
  <c r="I10"/>
  <c r="G9"/>
  <c r="F9"/>
  <c r="E9"/>
  <c r="D9"/>
  <c r="A9"/>
  <c r="T17" i="36"/>
  <c r="G6"/>
  <c r="H10"/>
  <c r="H16"/>
  <c r="T40"/>
  <c r="P40"/>
  <c r="U40" s="1"/>
  <c r="V40" s="1"/>
  <c r="K40"/>
  <c r="O40" s="1"/>
  <c r="J40"/>
  <c r="N40" s="1"/>
  <c r="I40"/>
  <c r="H40"/>
  <c r="T39"/>
  <c r="P39"/>
  <c r="U39"/>
  <c r="K39"/>
  <c r="O39" s="1"/>
  <c r="J39"/>
  <c r="N39" s="1"/>
  <c r="I39"/>
  <c r="H39"/>
  <c r="T38"/>
  <c r="P38"/>
  <c r="U38" s="1"/>
  <c r="V38" s="1"/>
  <c r="K38"/>
  <c r="O38" s="1"/>
  <c r="J38"/>
  <c r="N38" s="1"/>
  <c r="I38"/>
  <c r="H38"/>
  <c r="T37"/>
  <c r="P37"/>
  <c r="U37"/>
  <c r="K37"/>
  <c r="O37" s="1"/>
  <c r="J37"/>
  <c r="N37" s="1"/>
  <c r="I37"/>
  <c r="H37"/>
  <c r="T36"/>
  <c r="P36"/>
  <c r="U36" s="1"/>
  <c r="V36" s="1"/>
  <c r="K36"/>
  <c r="O36" s="1"/>
  <c r="J36"/>
  <c r="N36" s="1"/>
  <c r="I36"/>
  <c r="H36"/>
  <c r="T35"/>
  <c r="P35"/>
  <c r="U35"/>
  <c r="K35"/>
  <c r="O35" s="1"/>
  <c r="J35"/>
  <c r="N35" s="1"/>
  <c r="I35"/>
  <c r="H35"/>
  <c r="T34"/>
  <c r="P34"/>
  <c r="U34" s="1"/>
  <c r="V34" s="1"/>
  <c r="K34"/>
  <c r="O34" s="1"/>
  <c r="J34"/>
  <c r="N34" s="1"/>
  <c r="I34"/>
  <c r="H34"/>
  <c r="T33"/>
  <c r="P33"/>
  <c r="U33"/>
  <c r="K33"/>
  <c r="O33" s="1"/>
  <c r="J33"/>
  <c r="N33" s="1"/>
  <c r="I33"/>
  <c r="H33"/>
  <c r="T32"/>
  <c r="P32"/>
  <c r="U32" s="1"/>
  <c r="V32" s="1"/>
  <c r="K32"/>
  <c r="O32" s="1"/>
  <c r="J32"/>
  <c r="N32" s="1"/>
  <c r="I32"/>
  <c r="H32"/>
  <c r="T31"/>
  <c r="P31"/>
  <c r="U31"/>
  <c r="K31"/>
  <c r="O31" s="1"/>
  <c r="J31"/>
  <c r="N31" s="1"/>
  <c r="I31"/>
  <c r="H31"/>
  <c r="T30"/>
  <c r="P30"/>
  <c r="U30" s="1"/>
  <c r="V30" s="1"/>
  <c r="K30"/>
  <c r="O30" s="1"/>
  <c r="J30"/>
  <c r="N30" s="1"/>
  <c r="I30"/>
  <c r="H30"/>
  <c r="T29"/>
  <c r="P29"/>
  <c r="U29"/>
  <c r="K29"/>
  <c r="O29" s="1"/>
  <c r="J29"/>
  <c r="N29" s="1"/>
  <c r="I29"/>
  <c r="H29"/>
  <c r="T28"/>
  <c r="P28"/>
  <c r="U28" s="1"/>
  <c r="V28" s="1"/>
  <c r="K28"/>
  <c r="O28" s="1"/>
  <c r="J28"/>
  <c r="N28" s="1"/>
  <c r="I28"/>
  <c r="H28"/>
  <c r="T27"/>
  <c r="P27"/>
  <c r="U27"/>
  <c r="K27"/>
  <c r="O27" s="1"/>
  <c r="J27"/>
  <c r="N27" s="1"/>
  <c r="I27"/>
  <c r="H27"/>
  <c r="T26"/>
  <c r="P26"/>
  <c r="U26" s="1"/>
  <c r="V26" s="1"/>
  <c r="K26"/>
  <c r="O26" s="1"/>
  <c r="J26"/>
  <c r="N26" s="1"/>
  <c r="I26"/>
  <c r="H26"/>
  <c r="T25"/>
  <c r="P25"/>
  <c r="U25"/>
  <c r="K25"/>
  <c r="O25" s="1"/>
  <c r="J25"/>
  <c r="N25" s="1"/>
  <c r="I25"/>
  <c r="H25"/>
  <c r="T24"/>
  <c r="P24"/>
  <c r="U24" s="1"/>
  <c r="V24" s="1"/>
  <c r="K24"/>
  <c r="O24" s="1"/>
  <c r="J24"/>
  <c r="N24" s="1"/>
  <c r="I24"/>
  <c r="H24"/>
  <c r="T23"/>
  <c r="P23"/>
  <c r="U23"/>
  <c r="K23"/>
  <c r="O23" s="1"/>
  <c r="J23"/>
  <c r="N23" s="1"/>
  <c r="I23"/>
  <c r="H23"/>
  <c r="T22"/>
  <c r="P22"/>
  <c r="U22" s="1"/>
  <c r="V22" s="1"/>
  <c r="K22"/>
  <c r="O22" s="1"/>
  <c r="J22"/>
  <c r="N22" s="1"/>
  <c r="I22"/>
  <c r="H22"/>
  <c r="T21"/>
  <c r="K21"/>
  <c r="O21" s="1"/>
  <c r="J21"/>
  <c r="N21" s="1"/>
  <c r="I21"/>
  <c r="H21"/>
  <c r="T20"/>
  <c r="K20"/>
  <c r="O20" s="1"/>
  <c r="J20"/>
  <c r="N20" s="1"/>
  <c r="I20"/>
  <c r="H20"/>
  <c r="T19"/>
  <c r="K19"/>
  <c r="O19" s="1"/>
  <c r="J19"/>
  <c r="N19" s="1"/>
  <c r="I19"/>
  <c r="H19"/>
  <c r="T18"/>
  <c r="K18"/>
  <c r="O18" s="1"/>
  <c r="J18"/>
  <c r="N18" s="1"/>
  <c r="I18"/>
  <c r="H18"/>
  <c r="K17"/>
  <c r="O17" s="1"/>
  <c r="J17"/>
  <c r="N17" s="1"/>
  <c r="I17"/>
  <c r="H17"/>
  <c r="T16"/>
  <c r="K16"/>
  <c r="O16" s="1"/>
  <c r="J16"/>
  <c r="N16" s="1"/>
  <c r="I16"/>
  <c r="T15"/>
  <c r="K15"/>
  <c r="O15" s="1"/>
  <c r="J15"/>
  <c r="N15" s="1"/>
  <c r="I15"/>
  <c r="H15"/>
  <c r="T14"/>
  <c r="K14"/>
  <c r="O14" s="1"/>
  <c r="J14"/>
  <c r="N14" s="1"/>
  <c r="I14"/>
  <c r="H14"/>
  <c r="T13"/>
  <c r="K13"/>
  <c r="O13" s="1"/>
  <c r="J13"/>
  <c r="N13" s="1"/>
  <c r="I13"/>
  <c r="H13"/>
  <c r="T12"/>
  <c r="K12"/>
  <c r="O12" s="1"/>
  <c r="J12"/>
  <c r="N12" s="1"/>
  <c r="I12"/>
  <c r="H12"/>
  <c r="T11"/>
  <c r="K11"/>
  <c r="O11" s="1"/>
  <c r="J11"/>
  <c r="N11" s="1"/>
  <c r="I11"/>
  <c r="H11"/>
  <c r="T10"/>
  <c r="K10"/>
  <c r="O10" s="1"/>
  <c r="J10"/>
  <c r="N10" s="1"/>
  <c r="J9"/>
  <c r="I10"/>
  <c r="T9"/>
  <c r="S9"/>
  <c r="K9"/>
  <c r="G9"/>
  <c r="F9"/>
  <c r="E9"/>
  <c r="D9"/>
  <c r="C9"/>
  <c r="A9"/>
  <c r="V23"/>
  <c r="V25"/>
  <c r="V27"/>
  <c r="V29"/>
  <c r="V31"/>
  <c r="V33"/>
  <c r="V35"/>
  <c r="V37"/>
  <c r="V39"/>
  <c r="K12" i="32"/>
  <c r="L12" s="1"/>
  <c r="K13"/>
  <c r="K14"/>
  <c r="L14" s="1"/>
  <c r="K15"/>
  <c r="K16"/>
  <c r="L16" s="1"/>
  <c r="K17"/>
  <c r="K18"/>
  <c r="L18" s="1"/>
  <c r="K19"/>
  <c r="K20"/>
  <c r="L20" s="1"/>
  <c r="K21"/>
  <c r="K22"/>
  <c r="L22" s="1"/>
  <c r="K23"/>
  <c r="K24"/>
  <c r="L24" s="1"/>
  <c r="K25"/>
  <c r="K26"/>
  <c r="L26" s="1"/>
  <c r="K27"/>
  <c r="K28"/>
  <c r="L28" s="1"/>
  <c r="K29"/>
  <c r="K30"/>
  <c r="L30" s="1"/>
  <c r="K31"/>
  <c r="K32"/>
  <c r="L32" s="1"/>
  <c r="K33"/>
  <c r="K34"/>
  <c r="L34" s="1"/>
  <c r="K35"/>
  <c r="K36"/>
  <c r="L36" s="1"/>
  <c r="K37"/>
  <c r="K38"/>
  <c r="L38" s="1"/>
  <c r="J10"/>
  <c r="K10" s="1"/>
  <c r="K11"/>
  <c r="J10" i="34"/>
  <c r="K10" s="1"/>
  <c r="K12"/>
  <c r="K13"/>
  <c r="K14"/>
  <c r="K15"/>
  <c r="K16"/>
  <c r="L16" s="1"/>
  <c r="K17"/>
  <c r="K18"/>
  <c r="K19"/>
  <c r="K20"/>
  <c r="K21"/>
  <c r="K22"/>
  <c r="K23"/>
  <c r="K24"/>
  <c r="L24" s="1"/>
  <c r="K25"/>
  <c r="K26"/>
  <c r="K27"/>
  <c r="K11"/>
  <c r="G10"/>
  <c r="F10"/>
  <c r="E10"/>
  <c r="D10"/>
  <c r="C10"/>
  <c r="A10"/>
  <c r="G7"/>
  <c r="H27"/>
  <c r="L27" s="1"/>
  <c r="H12"/>
  <c r="L12"/>
  <c r="H16"/>
  <c r="H20"/>
  <c r="L20"/>
  <c r="H24"/>
  <c r="H13"/>
  <c r="L13"/>
  <c r="H17"/>
  <c r="L17" s="1"/>
  <c r="H21"/>
  <c r="L21"/>
  <c r="H25"/>
  <c r="L25" s="1"/>
  <c r="H14"/>
  <c r="L14"/>
  <c r="H18"/>
  <c r="L18" s="1"/>
  <c r="H22"/>
  <c r="L22"/>
  <c r="H26"/>
  <c r="L26" s="1"/>
  <c r="H11"/>
  <c r="L11"/>
  <c r="H15"/>
  <c r="L15" s="1"/>
  <c r="H19"/>
  <c r="L19"/>
  <c r="H23"/>
  <c r="L23" s="1"/>
  <c r="G10" i="32"/>
  <c r="F10"/>
  <c r="E10"/>
  <c r="D10"/>
  <c r="C10"/>
  <c r="A10"/>
  <c r="G7"/>
  <c r="H36"/>
  <c r="H13"/>
  <c r="L13" s="1"/>
  <c r="H18"/>
  <c r="H23"/>
  <c r="L23" s="1"/>
  <c r="H29"/>
  <c r="L29" s="1"/>
  <c r="H34"/>
  <c r="H14"/>
  <c r="H19"/>
  <c r="L19" s="1"/>
  <c r="H25"/>
  <c r="L25" s="1"/>
  <c r="H30"/>
  <c r="H35"/>
  <c r="L35" s="1"/>
  <c r="H15"/>
  <c r="L15" s="1"/>
  <c r="H21"/>
  <c r="L21" s="1"/>
  <c r="H26"/>
  <c r="H31"/>
  <c r="L31" s="1"/>
  <c r="H37"/>
  <c r="L37" s="1"/>
  <c r="H11"/>
  <c r="L11" s="1"/>
  <c r="H17"/>
  <c r="L17" s="1"/>
  <c r="H22"/>
  <c r="H27"/>
  <c r="L27" s="1"/>
  <c r="H33"/>
  <c r="L33" s="1"/>
  <c r="H38"/>
  <c r="H12"/>
  <c r="H16"/>
  <c r="H20"/>
  <c r="H24"/>
  <c r="H28"/>
  <c r="H32"/>
  <c r="M9" i="37" l="1"/>
  <c r="R10" s="1"/>
  <c r="K9"/>
  <c r="P19" s="1"/>
  <c r="J9"/>
  <c r="O15" s="1"/>
  <c r="L9"/>
  <c r="Q19" s="1"/>
  <c r="I9"/>
  <c r="N10" s="1"/>
  <c r="M27" i="34"/>
  <c r="M16"/>
  <c r="M24"/>
  <c r="M17"/>
  <c r="M25"/>
  <c r="M18"/>
  <c r="M26"/>
  <c r="M15"/>
  <c r="M23"/>
  <c r="M12"/>
  <c r="M20"/>
  <c r="M13"/>
  <c r="M21"/>
  <c r="M14"/>
  <c r="M22"/>
  <c r="M11"/>
  <c r="M19"/>
  <c r="M13" i="32"/>
  <c r="M15"/>
  <c r="M17"/>
  <c r="M19"/>
  <c r="M21"/>
  <c r="M23"/>
  <c r="M25"/>
  <c r="M27"/>
  <c r="M29"/>
  <c r="M31"/>
  <c r="M33"/>
  <c r="M35"/>
  <c r="M37"/>
  <c r="M11"/>
  <c r="M12"/>
  <c r="M14"/>
  <c r="M16"/>
  <c r="M18"/>
  <c r="M20"/>
  <c r="M22"/>
  <c r="M24"/>
  <c r="M26"/>
  <c r="M28"/>
  <c r="M30"/>
  <c r="M32"/>
  <c r="M34"/>
  <c r="M36"/>
  <c r="M38"/>
  <c r="H9" i="36"/>
  <c r="L11" s="1"/>
  <c r="I9"/>
  <c r="M18" s="1"/>
  <c r="Q12" i="37" l="1"/>
  <c r="O10"/>
  <c r="R18"/>
  <c r="R12"/>
  <c r="R17"/>
  <c r="R19"/>
  <c r="R15"/>
  <c r="R14"/>
  <c r="R16"/>
  <c r="R11"/>
  <c r="R13"/>
  <c r="P12"/>
  <c r="P16"/>
  <c r="P13"/>
  <c r="P17"/>
  <c r="P14"/>
  <c r="P18"/>
  <c r="P15"/>
  <c r="P11"/>
  <c r="P10"/>
  <c r="O12"/>
  <c r="O11"/>
  <c r="O18"/>
  <c r="O16"/>
  <c r="O14"/>
  <c r="O19"/>
  <c r="O13"/>
  <c r="O17"/>
  <c r="Q18"/>
  <c r="Q13"/>
  <c r="Q10"/>
  <c r="Q11"/>
  <c r="Q14"/>
  <c r="Q15"/>
  <c r="Q17"/>
  <c r="Q16"/>
  <c r="N16"/>
  <c r="N18"/>
  <c r="N12"/>
  <c r="N19"/>
  <c r="N17"/>
  <c r="N15"/>
  <c r="N14"/>
  <c r="N13"/>
  <c r="N11"/>
  <c r="L39" i="36"/>
  <c r="M37"/>
  <c r="L35"/>
  <c r="M33"/>
  <c r="L31"/>
  <c r="M29"/>
  <c r="L27"/>
  <c r="M25"/>
  <c r="L23"/>
  <c r="M21"/>
  <c r="M19"/>
  <c r="L17"/>
  <c r="M15"/>
  <c r="M13"/>
  <c r="M11"/>
  <c r="P11" s="1"/>
  <c r="U11" s="1"/>
  <c r="V11" s="1"/>
  <c r="M10" i="34"/>
  <c r="L16" i="36"/>
  <c r="M39"/>
  <c r="L37"/>
  <c r="M35"/>
  <c r="L33"/>
  <c r="M31"/>
  <c r="L29"/>
  <c r="M27"/>
  <c r="L25"/>
  <c r="M23"/>
  <c r="L21"/>
  <c r="P21" s="1"/>
  <c r="U21" s="1"/>
  <c r="V21" s="1"/>
  <c r="L19"/>
  <c r="P19" s="1"/>
  <c r="U19" s="1"/>
  <c r="V19" s="1"/>
  <c r="M17"/>
  <c r="M14"/>
  <c r="M12"/>
  <c r="M40"/>
  <c r="L38"/>
  <c r="M36"/>
  <c r="L34"/>
  <c r="M32"/>
  <c r="L30"/>
  <c r="M28"/>
  <c r="L26"/>
  <c r="M24"/>
  <c r="L22"/>
  <c r="L20"/>
  <c r="L18"/>
  <c r="P18" s="1"/>
  <c r="U18" s="1"/>
  <c r="V18" s="1"/>
  <c r="M16"/>
  <c r="L14"/>
  <c r="P14" s="1"/>
  <c r="U14" s="1"/>
  <c r="V14" s="1"/>
  <c r="L12"/>
  <c r="P12" s="1"/>
  <c r="U12" s="1"/>
  <c r="V12" s="1"/>
  <c r="M10"/>
  <c r="M10" i="32"/>
  <c r="L10" i="36"/>
  <c r="P10" s="1"/>
  <c r="U10" s="1"/>
  <c r="V10" s="1"/>
  <c r="L40"/>
  <c r="M38"/>
  <c r="L36"/>
  <c r="M34"/>
  <c r="L32"/>
  <c r="M30"/>
  <c r="L28"/>
  <c r="M26"/>
  <c r="L24"/>
  <c r="M22"/>
  <c r="M20"/>
  <c r="L15"/>
  <c r="P15" s="1"/>
  <c r="U15" s="1"/>
  <c r="V15" s="1"/>
  <c r="L13"/>
  <c r="P13" s="1"/>
  <c r="U13" s="1"/>
  <c r="V13" s="1"/>
  <c r="S15" i="37" l="1"/>
  <c r="E12" i="41" s="1"/>
  <c r="F12" s="1"/>
  <c r="H12" s="1"/>
  <c r="I12" s="1"/>
  <c r="S19" i="37"/>
  <c r="R9"/>
  <c r="S13"/>
  <c r="E10" i="41" s="1"/>
  <c r="F10" s="1"/>
  <c r="H10" s="1"/>
  <c r="I10" s="1"/>
  <c r="P9" i="37"/>
  <c r="S14"/>
  <c r="E11" i="41" s="1"/>
  <c r="F11" s="1"/>
  <c r="H11" s="1"/>
  <c r="I11" s="1"/>
  <c r="S12" i="37"/>
  <c r="E9" i="41" s="1"/>
  <c r="F9" s="1"/>
  <c r="H9" s="1"/>
  <c r="I9" s="1"/>
  <c r="S10" i="37"/>
  <c r="E7" i="41" s="1"/>
  <c r="F7" s="1"/>
  <c r="H7" s="1"/>
  <c r="I7" s="1"/>
  <c r="O9" i="37"/>
  <c r="E16" i="41"/>
  <c r="F16" s="1"/>
  <c r="H16" s="1"/>
  <c r="I16" s="1"/>
  <c r="S17" i="37"/>
  <c r="S11"/>
  <c r="E8" i="41" s="1"/>
  <c r="F8" s="1"/>
  <c r="H8" s="1"/>
  <c r="I8" s="1"/>
  <c r="S18" i="37"/>
  <c r="Q9"/>
  <c r="S16"/>
  <c r="N9"/>
  <c r="P20" i="36"/>
  <c r="U20" s="1"/>
  <c r="V20" s="1"/>
  <c r="P17"/>
  <c r="U17" s="1"/>
  <c r="V17" s="1"/>
  <c r="P16"/>
  <c r="U16" s="1"/>
  <c r="V16" s="1"/>
  <c r="V9" s="1"/>
  <c r="E14" i="41" l="1"/>
  <c r="F14" s="1"/>
  <c r="H14" s="1"/>
  <c r="I14" s="1"/>
  <c r="E15"/>
  <c r="F15" s="1"/>
  <c r="H15" s="1"/>
  <c r="I15" s="1"/>
  <c r="E13"/>
  <c r="F13" s="1"/>
  <c r="H13" s="1"/>
  <c r="I13" s="1"/>
  <c r="I6" l="1"/>
</calcChain>
</file>

<file path=xl/sharedStrings.xml><?xml version="1.0" encoding="utf-8"?>
<sst xmlns="http://schemas.openxmlformats.org/spreadsheetml/2006/main" count="375" uniqueCount="170">
  <si>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</si>
  <si>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</si>
  <si>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</si>
  <si>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</si>
  <si>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</si>
  <si>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</si>
  <si>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</si>
  <si>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</si>
  <si>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</si>
  <si>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</si>
  <si>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indexed="12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</si>
  <si>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</si>
  <si>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</si>
  <si>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</si>
  <si>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</si>
  <si>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</si>
  <si>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</si>
  <si>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</si>
  <si>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</si>
  <si>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</si>
  <si>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</si>
  <si>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</si>
  <si>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</si>
  <si>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</si>
  <si>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</si>
  <si>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</si>
  <si>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</si>
  <si>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</si>
  <si>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</si>
  <si>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</si>
  <si>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</si>
  <si>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</si>
  <si>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</si>
  <si>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</si>
  <si>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</si>
  <si>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</si>
  <si>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</si>
  <si>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</si>
  <si>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</si>
  <si>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</si>
  <si>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</si>
  <si>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</si>
  <si>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</si>
  <si>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indexed="12"/>
        <rFont val="Times New Roman"/>
        <family val="1"/>
        <charset val="204"/>
      </rPr>
      <t xml:space="preserve"> а</t>
    </r>
    <r>
      <rPr>
        <b/>
        <vertAlign val="subscript"/>
        <sz val="14"/>
        <color indexed="12"/>
        <rFont val="Times New Roman"/>
        <family val="1"/>
        <charset val="204"/>
      </rPr>
      <t>1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2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3</t>
    </r>
    <r>
      <rPr>
        <b/>
        <sz val="14"/>
        <color indexed="12"/>
        <rFont val="Times New Roman"/>
        <family val="1"/>
        <charset val="204"/>
      </rPr>
      <t>+а</t>
    </r>
    <r>
      <rPr>
        <b/>
        <vertAlign val="subscript"/>
        <sz val="14"/>
        <color indexed="12"/>
        <rFont val="Times New Roman"/>
        <family val="1"/>
        <charset val="204"/>
      </rPr>
      <t>4</t>
    </r>
    <r>
      <rPr>
        <b/>
        <sz val="14"/>
        <color indexed="12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</si>
  <si>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indexed="12"/>
        <rFont val="Times New Roman"/>
        <family val="1"/>
        <charset val="204"/>
      </rPr>
      <t>1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ОМСУ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2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КУЛ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3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БЛ</t>
    </r>
    <r>
      <rPr>
        <b/>
        <sz val="20"/>
        <color indexed="12"/>
        <rFont val="Times New Roman"/>
        <family val="1"/>
        <charset val="204"/>
      </rPr>
      <t>+а</t>
    </r>
    <r>
      <rPr>
        <b/>
        <vertAlign val="subscript"/>
        <sz val="20"/>
        <color indexed="12"/>
        <rFont val="Times New Roman"/>
        <family val="1"/>
        <charset val="204"/>
      </rPr>
      <t>4</t>
    </r>
    <r>
      <rPr>
        <b/>
        <sz val="20"/>
        <color indexed="12"/>
        <rFont val="Times New Roman"/>
        <family val="1"/>
        <charset val="204"/>
      </rPr>
      <t>*</t>
    </r>
    <r>
      <rPr>
        <b/>
        <sz val="20"/>
        <color indexed="10"/>
        <rFont val="Times New Roman"/>
        <family val="1"/>
        <charset val="204"/>
      </rPr>
      <t>Р</t>
    </r>
    <r>
      <rPr>
        <b/>
        <vertAlign val="superscript"/>
        <sz val="20"/>
        <color indexed="10"/>
        <rFont val="Times New Roman"/>
        <family val="1"/>
        <charset val="204"/>
      </rPr>
      <t>ЭЛ</t>
    </r>
    <r>
      <rPr>
        <b/>
        <sz val="20"/>
        <color indexed="12"/>
        <rFont val="Times New Roman"/>
        <family val="1"/>
        <charset val="204"/>
      </rPr>
      <t>)/</t>
    </r>
    <r>
      <rPr>
        <b/>
        <sz val="20"/>
        <color indexed="1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</si>
  <si>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</si>
  <si>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</si>
  <si>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</si>
  <si>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</si>
  <si>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</si>
  <si>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</si>
  <si>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</si>
  <si>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</si>
  <si>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</si>
  <si>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</si>
  <si>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</si>
  <si>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</si>
  <si>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</si>
  <si>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</si>
  <si>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</si>
  <si>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</si>
  <si>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</si>
  <si>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</si>
  <si>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</si>
  <si>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</si>
  <si>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</si>
  <si>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</si>
  <si>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</si>
  <si>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</si>
  <si>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</si>
  <si>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</si>
  <si>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</si>
  <si>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</si>
  <si>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</si>
  <si>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</si>
  <si>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</si>
  <si>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</si>
  <si>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</si>
  <si>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</si>
  <si>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</si>
  <si>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</si>
  <si>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</si>
  <si>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</si>
  <si>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</si>
  <si>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</si>
  <si>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</si>
  <si>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</si>
  <si>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</si>
  <si>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</si>
  <si>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</si>
  <si>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</si>
  <si>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</si>
  <si>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</si>
  <si>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</si>
  <si>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</si>
  <si>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indexed="8"/>
        <rFont val="Calibri"/>
        <family val="2"/>
        <charset val="204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</si>
  <si>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indexed="8"/>
        <rFont val="Calibri"/>
        <family val="2"/>
        <charset val="204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</si>
  <si>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</si>
  <si>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</si>
  <si>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</si>
  <si>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</si>
  <si>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</si>
  <si>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</si>
  <si>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</si>
  <si>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</si>
  <si>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</si>
  <si>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</si>
  <si>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</si>
  <si>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</si>
  <si>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</si>
  <si>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</si>
  <si>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</si>
  <si>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</si>
  <si>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</si>
  <si>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</si>
  <si>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</si>
  <si>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</si>
  <si>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</si>
  <si>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</si>
  <si>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</si>
  <si>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</si>
  <si>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</si>
  <si>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</si>
  <si>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на 01.01.2019</t>
  </si>
  <si>
    <t>2018
(поступления)</t>
  </si>
  <si>
    <t>2018
(начисления)</t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</si>
  <si>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</si>
  <si>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</si>
  <si>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</si>
  <si>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</si>
  <si>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</si>
  <si>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</si>
  <si>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</si>
  <si>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indexed="1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indexed="10"/>
        <rFont val="Times New Roman"/>
        <family val="1"/>
        <charset val="204"/>
      </rPr>
      <t>I3</t>
    </r>
  </si>
  <si>
    <t>МО Алтарик</t>
  </si>
  <si>
    <t>МО Закулей</t>
  </si>
  <si>
    <t>МО Новоленино</t>
  </si>
  <si>
    <t>МО Новонукутское</t>
  </si>
  <si>
    <t>МО Нукуты</t>
  </si>
  <si>
    <t>МО Первомайское</t>
  </si>
  <si>
    <t>МО Хадахан</t>
  </si>
  <si>
    <t>МО Хареты</t>
  </si>
  <si>
    <t>МО Целинный</t>
  </si>
  <si>
    <t>МО Шаратское</t>
  </si>
  <si>
    <t>Алтарик</t>
  </si>
  <si>
    <t>Закулей</t>
  </si>
  <si>
    <t>Новоленино</t>
  </si>
  <si>
    <t>Нукуты</t>
  </si>
  <si>
    <t>Первомайское</t>
  </si>
  <si>
    <t>Хадахан</t>
  </si>
  <si>
    <t>Хареты</t>
  </si>
  <si>
    <t>Целинный</t>
  </si>
  <si>
    <t>Шаратское</t>
  </si>
  <si>
    <t>2019
(поступления)</t>
  </si>
  <si>
    <t>1 полугодие 2020 
(поступления)</t>
  </si>
  <si>
    <t>2019
(начисления)</t>
  </si>
  <si>
    <t>1 полугодие 2020
(начисления)</t>
  </si>
  <si>
    <t>(0,075*(63764+106439,3)+64017,3*1,01)=77422,721</t>
  </si>
  <si>
    <t>налоговые</t>
  </si>
  <si>
    <t>дотация р-на</t>
  </si>
  <si>
    <t>субсидия поселениям</t>
  </si>
  <si>
    <t>(0,075*(63289+102463)+62596,5*1,01)=75653,86</t>
  </si>
  <si>
    <t>(0,075*(63849+102147,8)+58803,9*1,01)=71841,70</t>
  </si>
  <si>
    <t>года</t>
  </si>
  <si>
    <t>ИТОГО</t>
  </si>
  <si>
    <t xml:space="preserve">РФФПП </t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</si>
  <si>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 2021 год</t>
    </r>
  </si>
  <si>
    <t>округление                                                                             2021 год</t>
  </si>
  <si>
    <t>округление                                                     2022 год</t>
  </si>
  <si>
    <t>округление                                       2023 год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</si>
</sst>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#,##0.000000"/>
    <numFmt numFmtId="174" formatCode="0.000"/>
  </numFmts>
  <fonts count="8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12"/>
      <name val="Times New Roman"/>
      <family val="1"/>
      <charset val="204"/>
    </font>
    <font>
      <b/>
      <vertAlign val="subscript"/>
      <sz val="20"/>
      <color indexed="12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b/>
      <vertAlign val="superscript"/>
      <sz val="20"/>
      <color indexed="10"/>
      <name val="Times New Roman"/>
      <family val="1"/>
      <charset val="204"/>
    </font>
    <font>
      <b/>
      <sz val="18"/>
      <color indexed="12"/>
      <name val="Times New Roman"/>
      <family val="1"/>
      <charset val="204"/>
    </font>
    <font>
      <b/>
      <vertAlign val="subscript"/>
      <sz val="18"/>
      <color indexed="12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vertAlign val="subscript"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7" fillId="7" borderId="1" applyNumberFormat="0" applyAlignment="0" applyProtection="0"/>
    <xf numFmtId="0" fontId="28" fillId="20" borderId="8" applyNumberFormat="0" applyAlignment="0" applyProtection="0"/>
    <xf numFmtId="0" fontId="29" fillId="20" borderId="1" applyNumberFormat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21" borderId="2" applyNumberFormat="0" applyAlignment="0" applyProtection="0"/>
    <xf numFmtId="0" fontId="24" fillId="0" borderId="0" applyNumberFormat="0" applyFill="0" applyBorder="0" applyAlignment="0" applyProtection="0"/>
    <xf numFmtId="0" fontId="35" fillId="22" borderId="0" applyNumberFormat="0" applyBorder="0" applyAlignment="0" applyProtection="0"/>
    <xf numFmtId="0" fontId="2" fillId="0" borderId="0"/>
    <xf numFmtId="0" fontId="6" fillId="0" borderId="0"/>
    <xf numFmtId="0" fontId="6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" fillId="0" borderId="6" applyNumberFormat="0" applyFill="0" applyAlignment="0" applyProtection="0"/>
    <xf numFmtId="0" fontId="7" fillId="0" borderId="0"/>
    <xf numFmtId="0" fontId="3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40" fillId="4" borderId="0" applyNumberFormat="0" applyBorder="0" applyAlignment="0" applyProtection="0"/>
  </cellStyleXfs>
  <cellXfs count="196">
    <xf numFmtId="0" fontId="0" fillId="0" borderId="0" xfId="0"/>
    <xf numFmtId="0" fontId="42" fillId="0" borderId="0" xfId="65" applyFont="1" applyFill="1"/>
    <xf numFmtId="1" fontId="42" fillId="0" borderId="10" xfId="65" applyNumberFormat="1" applyFont="1" applyFill="1" applyBorder="1" applyAlignment="1">
      <alignment horizontal="center" vertical="center" wrapText="1"/>
    </xf>
    <xf numFmtId="49" fontId="42" fillId="0" borderId="10" xfId="65" applyNumberFormat="1" applyFont="1" applyFill="1" applyBorder="1" applyAlignment="1" applyProtection="1">
      <alignment horizontal="center" vertical="center" wrapText="1"/>
    </xf>
    <xf numFmtId="49" fontId="42" fillId="0" borderId="10" xfId="65" applyNumberFormat="1" applyFont="1" applyFill="1" applyBorder="1" applyAlignment="1">
      <alignment horizontal="center" vertical="center" wrapText="1"/>
    </xf>
    <xf numFmtId="0" fontId="42" fillId="0" borderId="0" xfId="65" applyFont="1" applyFill="1" applyAlignment="1">
      <alignment horizontal="center" vertical="center" wrapText="1"/>
    </xf>
    <xf numFmtId="0" fontId="43" fillId="0" borderId="0" xfId="65" applyFont="1" applyFill="1" applyAlignment="1">
      <alignment wrapText="1"/>
    </xf>
    <xf numFmtId="0" fontId="43" fillId="0" borderId="0" xfId="65" applyFont="1" applyFill="1" applyAlignment="1">
      <alignment horizontal="center" wrapText="1"/>
    </xf>
    <xf numFmtId="0" fontId="42" fillId="0" borderId="0" xfId="65" applyFont="1" applyFill="1" applyAlignment="1">
      <alignment horizontal="center"/>
    </xf>
    <xf numFmtId="0" fontId="43" fillId="0" borderId="0" xfId="65" applyFont="1" applyFill="1"/>
    <xf numFmtId="0" fontId="41" fillId="0" borderId="0" xfId="65" applyFont="1" applyFill="1" applyBorder="1" applyAlignment="1">
      <alignment horizontal="center"/>
    </xf>
    <xf numFmtId="0" fontId="42" fillId="0" borderId="0" xfId="65" applyFont="1" applyFill="1" applyBorder="1"/>
    <xf numFmtId="0" fontId="51" fillId="0" borderId="11" xfId="65" applyFont="1" applyFill="1" applyBorder="1" applyAlignment="1">
      <alignment horizontal="center"/>
    </xf>
    <xf numFmtId="0" fontId="43" fillId="0" borderId="0" xfId="65" applyFont="1" applyFill="1" applyBorder="1" applyAlignment="1">
      <alignment horizontal="center"/>
    </xf>
    <xf numFmtId="0" fontId="42" fillId="0" borderId="0" xfId="65" applyFont="1" applyFill="1" applyBorder="1" applyAlignment="1">
      <alignment horizontal="center"/>
    </xf>
    <xf numFmtId="49" fontId="43" fillId="24" borderId="10" xfId="65" applyNumberFormat="1" applyFont="1" applyFill="1" applyBorder="1" applyAlignment="1">
      <alignment horizontal="center" vertical="center" wrapText="1"/>
    </xf>
    <xf numFmtId="164" fontId="44" fillId="25" borderId="12" xfId="65" applyNumberFormat="1" applyFont="1" applyFill="1" applyBorder="1" applyAlignment="1">
      <alignment horizontal="center"/>
    </xf>
    <xf numFmtId="164" fontId="44" fillId="0" borderId="12" xfId="65" applyNumberFormat="1" applyFont="1" applyFill="1" applyBorder="1" applyAlignment="1">
      <alignment horizontal="center"/>
    </xf>
    <xf numFmtId="49" fontId="54" fillId="0" borderId="10" xfId="65" applyNumberFormat="1" applyFont="1" applyFill="1" applyBorder="1" applyAlignment="1">
      <alignment horizontal="center" vertical="center" wrapText="1"/>
    </xf>
    <xf numFmtId="0" fontId="53" fillId="0" borderId="0" xfId="65" applyFont="1" applyFill="1" applyBorder="1" applyAlignment="1">
      <alignment shrinkToFit="1"/>
    </xf>
    <xf numFmtId="3" fontId="45" fillId="0" borderId="10" xfId="64" applyNumberFormat="1" applyFont="1" applyFill="1" applyBorder="1" applyAlignment="1" applyProtection="1">
      <alignment horizontal="center" shrinkToFit="1"/>
    </xf>
    <xf numFmtId="49" fontId="43" fillId="0" borderId="10" xfId="65" applyNumberFormat="1" applyFont="1" applyFill="1" applyBorder="1" applyAlignment="1">
      <alignment horizontal="left" vertical="center" shrinkToFit="1"/>
    </xf>
    <xf numFmtId="3" fontId="43" fillId="0" borderId="10" xfId="65" applyNumberFormat="1" applyFont="1" applyFill="1" applyBorder="1" applyAlignment="1">
      <alignment horizontal="right" shrinkToFit="1"/>
    </xf>
    <xf numFmtId="3" fontId="43" fillId="0" borderId="10" xfId="65" applyNumberFormat="1" applyFont="1" applyFill="1" applyBorder="1" applyAlignment="1">
      <alignment shrinkToFit="1"/>
    </xf>
    <xf numFmtId="3" fontId="43" fillId="24" borderId="10" xfId="65" applyNumberFormat="1" applyFont="1" applyFill="1" applyBorder="1" applyAlignment="1">
      <alignment horizontal="right" shrinkToFit="1"/>
    </xf>
    <xf numFmtId="0" fontId="42" fillId="0" borderId="10" xfId="91" applyNumberFormat="1" applyFont="1" applyFill="1" applyBorder="1" applyAlignment="1">
      <alignment horizontal="center" vertical="center" shrinkToFit="1"/>
    </xf>
    <xf numFmtId="0" fontId="42" fillId="25" borderId="10" xfId="65" applyNumberFormat="1" applyFont="1" applyFill="1" applyBorder="1" applyAlignment="1">
      <alignment horizontal="left" shrinkToFit="1"/>
    </xf>
    <xf numFmtId="3" fontId="42" fillId="25" borderId="10" xfId="65" applyNumberFormat="1" applyFont="1" applyFill="1" applyBorder="1" applyAlignment="1">
      <alignment shrinkToFit="1"/>
    </xf>
    <xf numFmtId="3" fontId="42" fillId="25" borderId="10" xfId="65" applyNumberFormat="1" applyFont="1" applyFill="1" applyBorder="1" applyAlignment="1" applyProtection="1">
      <alignment shrinkToFit="1"/>
    </xf>
    <xf numFmtId="166" fontId="43" fillId="24" borderId="10" xfId="65" applyNumberFormat="1" applyFont="1" applyFill="1" applyBorder="1" applyAlignment="1">
      <alignment horizontal="right" shrinkToFit="1"/>
    </xf>
    <xf numFmtId="168" fontId="43" fillId="0" borderId="0" xfId="65" applyNumberFormat="1" applyFont="1" applyFill="1" applyAlignment="1">
      <alignment horizontal="center" wrapText="1"/>
    </xf>
    <xf numFmtId="0" fontId="58" fillId="0" borderId="0" xfId="65" applyFont="1" applyFill="1" applyAlignment="1">
      <alignment wrapText="1" shrinkToFit="1"/>
    </xf>
    <xf numFmtId="0" fontId="58" fillId="0" borderId="0" xfId="65" applyFont="1" applyFill="1" applyBorder="1" applyAlignment="1">
      <alignment wrapText="1" shrinkToFit="1"/>
    </xf>
    <xf numFmtId="0" fontId="58" fillId="0" borderId="0" xfId="65" applyFont="1" applyFill="1" applyBorder="1" applyAlignment="1">
      <alignment horizontal="center" wrapText="1" shrinkToFit="1"/>
    </xf>
    <xf numFmtId="49" fontId="58" fillId="0" borderId="10" xfId="65" applyNumberFormat="1" applyFont="1" applyFill="1" applyBorder="1" applyAlignment="1">
      <alignment horizontal="center" vertical="center" wrapText="1" shrinkToFit="1"/>
    </xf>
    <xf numFmtId="3" fontId="59" fillId="0" borderId="10" xfId="65" applyNumberFormat="1" applyFont="1" applyFill="1" applyBorder="1" applyAlignment="1">
      <alignment wrapText="1" shrinkToFit="1"/>
    </xf>
    <xf numFmtId="3" fontId="58" fillId="0" borderId="10" xfId="65" applyNumberFormat="1" applyFont="1" applyFill="1" applyBorder="1" applyAlignment="1" applyProtection="1">
      <alignment wrapText="1" shrinkToFit="1"/>
    </xf>
    <xf numFmtId="4" fontId="58" fillId="0" borderId="10" xfId="65" applyNumberFormat="1" applyFont="1" applyFill="1" applyBorder="1" applyAlignment="1" applyProtection="1">
      <alignment wrapText="1" shrinkToFit="1"/>
    </xf>
    <xf numFmtId="4" fontId="59" fillId="0" borderId="10" xfId="65" applyNumberFormat="1" applyFont="1" applyFill="1" applyBorder="1" applyAlignment="1" applyProtection="1">
      <alignment wrapText="1" shrinkToFit="1"/>
    </xf>
    <xf numFmtId="4" fontId="59" fillId="0" borderId="10" xfId="65" applyNumberFormat="1" applyFont="1" applyFill="1" applyBorder="1" applyAlignment="1">
      <alignment wrapText="1" shrinkToFit="1"/>
    </xf>
    <xf numFmtId="0" fontId="58" fillId="0" borderId="0" xfId="65" applyFont="1" applyFill="1" applyAlignment="1">
      <alignment horizontal="center" vertical="center" wrapText="1"/>
    </xf>
    <xf numFmtId="49" fontId="58" fillId="0" borderId="10" xfId="65" applyNumberFormat="1" applyFont="1" applyFill="1" applyBorder="1" applyAlignment="1">
      <alignment horizontal="center" vertical="center" wrapText="1"/>
    </xf>
    <xf numFmtId="3" fontId="60" fillId="0" borderId="10" xfId="64" applyNumberFormat="1" applyFont="1" applyFill="1" applyBorder="1" applyAlignment="1" applyProtection="1">
      <alignment horizontal="center" shrinkToFit="1"/>
    </xf>
    <xf numFmtId="49" fontId="59" fillId="0" borderId="10" xfId="65" applyNumberFormat="1" applyFont="1" applyFill="1" applyBorder="1" applyAlignment="1">
      <alignment horizontal="left" vertical="center" shrinkToFit="1"/>
    </xf>
    <xf numFmtId="3" fontId="59" fillId="0" borderId="10" xfId="65" applyNumberFormat="1" applyFont="1" applyFill="1" applyBorder="1" applyAlignment="1">
      <alignment horizontal="right" shrinkToFit="1"/>
    </xf>
    <xf numFmtId="9" fontId="59" fillId="0" borderId="10" xfId="96" applyFont="1" applyFill="1" applyBorder="1" applyAlignment="1">
      <alignment shrinkToFit="1"/>
    </xf>
    <xf numFmtId="3" fontId="59" fillId="24" borderId="10" xfId="65" applyNumberFormat="1" applyFont="1" applyFill="1" applyBorder="1" applyAlignment="1">
      <alignment horizontal="right" shrinkToFit="1"/>
    </xf>
    <xf numFmtId="0" fontId="59" fillId="0" borderId="0" xfId="65" applyFont="1" applyFill="1" applyAlignment="1">
      <alignment wrapText="1"/>
    </xf>
    <xf numFmtId="167" fontId="58" fillId="0" borderId="0" xfId="65" applyNumberFormat="1" applyFont="1" applyFill="1" applyAlignment="1">
      <alignment horizontal="right" wrapText="1"/>
    </xf>
    <xf numFmtId="0" fontId="58" fillId="0" borderId="10" xfId="91" applyNumberFormat="1" applyFont="1" applyFill="1" applyBorder="1" applyAlignment="1">
      <alignment horizontal="center" vertical="center" shrinkToFit="1"/>
    </xf>
    <xf numFmtId="9" fontId="58" fillId="0" borderId="10" xfId="96" applyFont="1" applyFill="1" applyBorder="1" applyAlignment="1" applyProtection="1">
      <alignment shrinkToFit="1"/>
    </xf>
    <xf numFmtId="168" fontId="59" fillId="0" borderId="0" xfId="65" applyNumberFormat="1" applyFont="1" applyFill="1" applyAlignment="1">
      <alignment horizontal="center" wrapText="1"/>
    </xf>
    <xf numFmtId="0" fontId="59" fillId="0" borderId="0" xfId="65" applyFont="1" applyFill="1" applyAlignment="1">
      <alignment horizontal="center" wrapText="1"/>
    </xf>
    <xf numFmtId="169" fontId="58" fillId="0" borderId="10" xfId="65" applyNumberFormat="1" applyFont="1" applyFill="1" applyBorder="1" applyAlignment="1" applyProtection="1">
      <alignment shrinkToFit="1"/>
    </xf>
    <xf numFmtId="2" fontId="59" fillId="24" borderId="10" xfId="65" applyNumberFormat="1" applyFont="1" applyFill="1" applyBorder="1" applyAlignment="1">
      <alignment horizontal="right" shrinkToFit="1"/>
    </xf>
    <xf numFmtId="0" fontId="61" fillId="0" borderId="0" xfId="65" applyFont="1" applyFill="1" applyBorder="1" applyAlignment="1">
      <alignment horizontal="center"/>
    </xf>
    <xf numFmtId="169" fontId="59" fillId="0" borderId="10" xfId="65" applyNumberFormat="1" applyFont="1" applyFill="1" applyBorder="1" applyAlignment="1">
      <alignment shrinkToFit="1"/>
    </xf>
    <xf numFmtId="164" fontId="44" fillId="25" borderId="12" xfId="65" applyNumberFormat="1" applyFont="1" applyFill="1" applyBorder="1" applyAlignment="1" applyProtection="1">
      <alignment horizontal="center"/>
      <protection locked="0"/>
    </xf>
    <xf numFmtId="0" fontId="58" fillId="25" borderId="10" xfId="65" applyNumberFormat="1" applyFont="1" applyFill="1" applyBorder="1" applyAlignment="1" applyProtection="1">
      <alignment horizontal="left" shrinkToFit="1"/>
      <protection locked="0"/>
    </xf>
    <xf numFmtId="3" fontId="58" fillId="25" borderId="10" xfId="65" applyNumberFormat="1" applyFont="1" applyFill="1" applyBorder="1" applyAlignment="1" applyProtection="1">
      <alignment shrinkToFit="1"/>
      <protection locked="0"/>
    </xf>
    <xf numFmtId="0" fontId="63" fillId="0" borderId="11" xfId="65" applyFont="1" applyFill="1" applyBorder="1" applyAlignment="1">
      <alignment horizontal="center"/>
    </xf>
    <xf numFmtId="164" fontId="43" fillId="0" borderId="12" xfId="65" applyNumberFormat="1" applyFont="1" applyFill="1" applyBorder="1" applyAlignment="1">
      <alignment horizontal="center"/>
    </xf>
    <xf numFmtId="2" fontId="59" fillId="0" borderId="0" xfId="65" applyNumberFormat="1" applyFont="1" applyFill="1" applyAlignment="1">
      <alignment horizontal="center" wrapText="1"/>
    </xf>
    <xf numFmtId="0" fontId="63" fillId="0" borderId="0" xfId="65" applyFont="1" applyFill="1" applyBorder="1" applyAlignment="1">
      <alignment horizontal="center"/>
    </xf>
    <xf numFmtId="164" fontId="43" fillId="0" borderId="0" xfId="65" applyNumberFormat="1" applyFont="1" applyFill="1" applyBorder="1" applyAlignment="1">
      <alignment horizontal="center"/>
    </xf>
    <xf numFmtId="0" fontId="62" fillId="0" borderId="0" xfId="65" applyFont="1" applyFill="1" applyAlignment="1"/>
    <xf numFmtId="0" fontId="70" fillId="26" borderId="0" xfId="90" applyFont="1" applyFill="1" applyBorder="1" applyAlignment="1">
      <alignment vertical="center"/>
    </xf>
    <xf numFmtId="0" fontId="61" fillId="26" borderId="0" xfId="90" applyFont="1" applyFill="1" applyAlignment="1">
      <alignment horizontal="center" vertical="center" wrapText="1"/>
    </xf>
    <xf numFmtId="0" fontId="6" fillId="26" borderId="0" xfId="90" applyFill="1" applyBorder="1" applyAlignment="1">
      <alignment vertical="center"/>
    </xf>
    <xf numFmtId="0" fontId="6" fillId="26" borderId="10" xfId="90" applyFont="1" applyFill="1" applyBorder="1" applyAlignment="1">
      <alignment horizontal="center" vertical="center"/>
    </xf>
    <xf numFmtId="3" fontId="6" fillId="27" borderId="10" xfId="90" applyNumberFormat="1" applyFill="1" applyBorder="1" applyAlignment="1">
      <alignment vertical="center"/>
    </xf>
    <xf numFmtId="0" fontId="73" fillId="26" borderId="0" xfId="90" applyFont="1" applyFill="1" applyBorder="1" applyAlignment="1">
      <alignment horizontal="left" vertical="center"/>
    </xf>
    <xf numFmtId="0" fontId="6" fillId="26" borderId="0" xfId="90" applyFill="1" applyBorder="1" applyAlignment="1">
      <alignment horizontal="center" vertical="center"/>
    </xf>
    <xf numFmtId="0" fontId="74" fillId="26" borderId="0" xfId="90" applyFont="1" applyFill="1" applyBorder="1" applyAlignment="1">
      <alignment vertical="center"/>
    </xf>
    <xf numFmtId="2" fontId="74" fillId="26" borderId="0" xfId="90" applyNumberFormat="1" applyFont="1" applyFill="1" applyBorder="1" applyAlignment="1">
      <alignment vertical="center"/>
    </xf>
    <xf numFmtId="0" fontId="41" fillId="26" borderId="0" xfId="90" applyFont="1" applyFill="1" applyBorder="1" applyAlignment="1">
      <alignment horizontal="right" vertical="center"/>
    </xf>
    <xf numFmtId="0" fontId="70" fillId="26" borderId="13" xfId="90" applyFont="1" applyFill="1" applyBorder="1" applyAlignment="1">
      <alignment horizontal="center" vertical="center" wrapText="1"/>
    </xf>
    <xf numFmtId="0" fontId="74" fillId="26" borderId="13" xfId="90" applyFont="1" applyFill="1" applyBorder="1" applyAlignment="1">
      <alignment horizontal="center" vertical="center" wrapText="1"/>
    </xf>
    <xf numFmtId="0" fontId="76" fillId="26" borderId="14" xfId="90" applyFont="1" applyFill="1" applyBorder="1" applyAlignment="1">
      <alignment horizontal="center" vertical="center"/>
    </xf>
    <xf numFmtId="0" fontId="76" fillId="26" borderId="10" xfId="90" applyFont="1" applyFill="1" applyBorder="1" applyAlignment="1">
      <alignment horizontal="center" vertical="center"/>
    </xf>
    <xf numFmtId="0" fontId="74" fillId="26" borderId="14" xfId="90" applyFont="1" applyFill="1" applyBorder="1" applyAlignment="1">
      <alignment horizontal="center" vertical="center" wrapText="1"/>
    </xf>
    <xf numFmtId="0" fontId="74" fillId="26" borderId="10" xfId="90" applyFont="1" applyFill="1" applyBorder="1" applyAlignment="1">
      <alignment horizontal="center" vertical="center" wrapText="1"/>
    </xf>
    <xf numFmtId="0" fontId="6" fillId="26" borderId="10" xfId="90" applyFont="1" applyFill="1" applyBorder="1" applyAlignment="1">
      <alignment horizontal="center" vertical="center" wrapText="1"/>
    </xf>
    <xf numFmtId="0" fontId="6" fillId="26" borderId="15" xfId="90" applyFont="1" applyFill="1" applyBorder="1" applyAlignment="1">
      <alignment horizontal="center" vertical="center"/>
    </xf>
    <xf numFmtId="0" fontId="6" fillId="26" borderId="16" xfId="90" applyFont="1" applyFill="1" applyBorder="1" applyAlignment="1">
      <alignment horizontal="center" vertical="center"/>
    </xf>
    <xf numFmtId="0" fontId="78" fillId="26" borderId="10" xfId="90" applyFont="1" applyFill="1" applyBorder="1" applyAlignment="1">
      <alignment horizontal="center" vertical="center" wrapText="1"/>
    </xf>
    <xf numFmtId="3" fontId="78" fillId="26" borderId="13" xfId="90" applyNumberFormat="1" applyFont="1" applyFill="1" applyBorder="1" applyAlignment="1">
      <alignment horizontal="center" vertical="center" wrapText="1"/>
    </xf>
    <xf numFmtId="3" fontId="78" fillId="26" borderId="17" xfId="90" applyNumberFormat="1" applyFont="1" applyFill="1" applyBorder="1" applyAlignment="1">
      <alignment horizontal="center" vertical="center" wrapText="1"/>
    </xf>
    <xf numFmtId="3" fontId="78" fillId="26" borderId="15" xfId="90" applyNumberFormat="1" applyFont="1" applyFill="1" applyBorder="1" applyAlignment="1">
      <alignment horizontal="center" vertical="center" wrapText="1"/>
    </xf>
    <xf numFmtId="3" fontId="78" fillId="26" borderId="18" xfId="90" applyNumberFormat="1" applyFont="1" applyFill="1" applyBorder="1" applyAlignment="1">
      <alignment horizontal="center" vertical="center" wrapText="1"/>
    </xf>
    <xf numFmtId="0" fontId="78" fillId="26" borderId="10" xfId="90" applyFont="1" applyFill="1" applyBorder="1" applyAlignment="1">
      <alignment horizontal="center" vertical="center"/>
    </xf>
    <xf numFmtId="0" fontId="78" fillId="26" borderId="0" xfId="90" applyFont="1" applyFill="1" applyBorder="1" applyAlignment="1">
      <alignment vertical="center"/>
    </xf>
    <xf numFmtId="0" fontId="79" fillId="0" borderId="10" xfId="90" applyNumberFormat="1" applyFont="1" applyFill="1" applyBorder="1" applyAlignment="1" applyProtection="1">
      <alignment horizontal="center"/>
    </xf>
    <xf numFmtId="0" fontId="42" fillId="0" borderId="10" xfId="90" applyNumberFormat="1" applyFont="1" applyFill="1" applyBorder="1" applyAlignment="1" applyProtection="1">
      <alignment horizontal="left" wrapText="1"/>
    </xf>
    <xf numFmtId="3" fontId="74" fillId="27" borderId="13" xfId="90" applyNumberFormat="1" applyFont="1" applyFill="1" applyBorder="1" applyAlignment="1">
      <alignment vertical="center"/>
    </xf>
    <xf numFmtId="3" fontId="74" fillId="27" borderId="10" xfId="90" applyNumberFormat="1" applyFont="1" applyFill="1" applyBorder="1" applyAlignment="1">
      <alignment vertical="center"/>
    </xf>
    <xf numFmtId="3" fontId="6" fillId="26" borderId="10" xfId="90" applyNumberFormat="1" applyFill="1" applyBorder="1" applyAlignment="1">
      <alignment vertical="center"/>
    </xf>
    <xf numFmtId="3" fontId="6" fillId="26" borderId="15" xfId="90" applyNumberFormat="1" applyFill="1" applyBorder="1" applyAlignment="1">
      <alignment vertical="center"/>
    </xf>
    <xf numFmtId="3" fontId="74" fillId="26" borderId="10" xfId="90" applyNumberFormat="1" applyFont="1" applyFill="1" applyBorder="1" applyAlignment="1">
      <alignment vertical="center"/>
    </xf>
    <xf numFmtId="3" fontId="74" fillId="26" borderId="15" xfId="90" applyNumberFormat="1" applyFont="1" applyFill="1" applyBorder="1" applyAlignment="1">
      <alignment vertical="center"/>
    </xf>
    <xf numFmtId="0" fontId="6" fillId="26" borderId="10" xfId="90" applyFill="1" applyBorder="1" applyAlignment="1">
      <alignment vertical="center"/>
    </xf>
    <xf numFmtId="3" fontId="6" fillId="26" borderId="16" xfId="90" applyNumberFormat="1" applyFill="1" applyBorder="1" applyAlignment="1">
      <alignment vertical="center"/>
    </xf>
    <xf numFmtId="170" fontId="6" fillId="26" borderId="0" xfId="90" applyNumberFormat="1" applyFill="1" applyBorder="1" applyAlignment="1">
      <alignment vertical="center"/>
    </xf>
    <xf numFmtId="0" fontId="71" fillId="26" borderId="0" xfId="90" applyFont="1" applyFill="1" applyBorder="1" applyAlignment="1">
      <alignment horizontal="left" vertical="center"/>
    </xf>
    <xf numFmtId="3" fontId="6" fillId="26" borderId="0" xfId="90" applyNumberFormat="1" applyFill="1" applyBorder="1" applyAlignment="1">
      <alignment vertical="center"/>
    </xf>
    <xf numFmtId="3" fontId="74" fillId="26" borderId="0" xfId="90" applyNumberFormat="1" applyFont="1" applyFill="1" applyBorder="1" applyAlignment="1">
      <alignment vertical="center"/>
    </xf>
    <xf numFmtId="0" fontId="80" fillId="26" borderId="0" xfId="90" applyFont="1" applyFill="1" applyBorder="1" applyAlignment="1">
      <alignment horizontal="left" vertical="center"/>
    </xf>
    <xf numFmtId="171" fontId="74" fillId="26" borderId="0" xfId="90" applyNumberFormat="1" applyFont="1" applyFill="1" applyBorder="1" applyAlignment="1">
      <alignment vertical="center"/>
    </xf>
    <xf numFmtId="172" fontId="74" fillId="26" borderId="0" xfId="90" applyNumberFormat="1" applyFont="1" applyFill="1" applyBorder="1" applyAlignment="1">
      <alignment vertical="center"/>
    </xf>
    <xf numFmtId="4" fontId="74" fillId="26" borderId="0" xfId="90" applyNumberFormat="1" applyFont="1" applyFill="1" applyBorder="1" applyAlignment="1">
      <alignment vertical="center"/>
    </xf>
    <xf numFmtId="0" fontId="81" fillId="26" borderId="0" xfId="90" applyFont="1" applyFill="1" applyBorder="1" applyAlignment="1">
      <alignment horizontal="left" vertical="center"/>
    </xf>
    <xf numFmtId="0" fontId="62" fillId="26" borderId="0" xfId="90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0" xfId="65" applyNumberFormat="1" applyFont="1" applyFill="1" applyBorder="1" applyAlignment="1">
      <alignment horizontal="center" shrinkToFit="1"/>
    </xf>
    <xf numFmtId="0" fontId="58" fillId="0" borderId="0" xfId="0" applyFont="1"/>
    <xf numFmtId="0" fontId="58" fillId="27" borderId="10" xfId="0" applyFont="1" applyFill="1" applyBorder="1"/>
    <xf numFmtId="169" fontId="6" fillId="27" borderId="10" xfId="90" applyNumberFormat="1" applyFill="1" applyBorder="1" applyAlignment="1">
      <alignment vertical="center"/>
    </xf>
    <xf numFmtId="3" fontId="58" fillId="27" borderId="10" xfId="65" applyNumberFormat="1" applyFont="1" applyFill="1" applyBorder="1" applyAlignment="1" applyProtection="1">
      <alignment shrinkToFit="1"/>
      <protection locked="0"/>
    </xf>
    <xf numFmtId="164" fontId="43" fillId="27" borderId="12" xfId="65" applyNumberFormat="1" applyFont="1" applyFill="1" applyBorder="1" applyAlignment="1" applyProtection="1">
      <alignment horizontal="center"/>
      <protection locked="0"/>
    </xf>
    <xf numFmtId="172" fontId="59" fillId="24" borderId="10" xfId="65" applyNumberFormat="1" applyFont="1" applyFill="1" applyBorder="1" applyAlignment="1">
      <alignment horizontal="right" shrinkToFit="1"/>
    </xf>
    <xf numFmtId="3" fontId="58" fillId="26" borderId="10" xfId="65" applyNumberFormat="1" applyFont="1" applyFill="1" applyBorder="1" applyAlignment="1" applyProtection="1">
      <alignment horizontal="center" shrinkToFit="1"/>
      <protection locked="0"/>
    </xf>
    <xf numFmtId="173" fontId="58" fillId="26" borderId="10" xfId="65" applyNumberFormat="1" applyFont="1" applyFill="1" applyBorder="1" applyAlignment="1" applyProtection="1">
      <alignment horizontal="center" shrinkToFit="1"/>
      <protection locked="0"/>
    </xf>
    <xf numFmtId="169" fontId="58" fillId="27" borderId="10" xfId="65" applyNumberFormat="1" applyFont="1" applyFill="1" applyBorder="1" applyAlignment="1" applyProtection="1">
      <alignment horizontal="center" shrinkToFit="1"/>
      <protection locked="0"/>
    </xf>
    <xf numFmtId="0" fontId="46" fillId="27" borderId="0" xfId="65" applyFont="1" applyFill="1" applyBorder="1" applyAlignment="1">
      <alignment horizontal="center"/>
    </xf>
    <xf numFmtId="4" fontId="59" fillId="25" borderId="10" xfId="65" applyNumberFormat="1" applyFont="1" applyFill="1" applyBorder="1" applyAlignment="1">
      <alignment horizontal="center" shrinkToFit="1"/>
    </xf>
    <xf numFmtId="0" fontId="58" fillId="27" borderId="0" xfId="0" applyFont="1" applyFill="1" applyBorder="1"/>
    <xf numFmtId="1" fontId="58" fillId="28" borderId="0" xfId="65" applyNumberFormat="1" applyFont="1" applyFill="1" applyBorder="1" applyAlignment="1">
      <alignment horizontal="center" vertical="center" wrapText="1"/>
    </xf>
    <xf numFmtId="172" fontId="6" fillId="26" borderId="0" xfId="90" applyNumberFormat="1" applyFill="1" applyBorder="1" applyAlignment="1">
      <alignment horizontal="center" vertical="center"/>
    </xf>
    <xf numFmtId="172" fontId="74" fillId="26" borderId="0" xfId="90" applyNumberFormat="1" applyFont="1" applyFill="1" applyBorder="1" applyAlignment="1">
      <alignment horizontal="center" vertical="center"/>
    </xf>
    <xf numFmtId="172" fontId="73" fillId="26" borderId="0" xfId="90" applyNumberFormat="1" applyFont="1" applyFill="1" applyBorder="1" applyAlignment="1">
      <alignment horizontal="center" vertical="center"/>
    </xf>
    <xf numFmtId="3" fontId="58" fillId="0" borderId="0" xfId="0" applyNumberFormat="1" applyFont="1"/>
    <xf numFmtId="0" fontId="58" fillId="0" borderId="10" xfId="0" applyFont="1" applyBorder="1"/>
    <xf numFmtId="174" fontId="58" fillId="0" borderId="0" xfId="0" applyNumberFormat="1" applyFont="1"/>
    <xf numFmtId="168" fontId="58" fillId="0" borderId="0" xfId="0" applyNumberFormat="1" applyFont="1"/>
    <xf numFmtId="0" fontId="46" fillId="27" borderId="0" xfId="65" applyFont="1" applyFill="1" applyBorder="1" applyAlignment="1">
      <alignment horizontal="center"/>
    </xf>
    <xf numFmtId="169" fontId="59" fillId="0" borderId="10" xfId="65" applyNumberFormat="1" applyFont="1" applyFill="1" applyBorder="1" applyAlignment="1">
      <alignment horizontal="center" shrinkToFit="1"/>
    </xf>
    <xf numFmtId="164" fontId="59" fillId="25" borderId="10" xfId="65" applyNumberFormat="1" applyFont="1" applyFill="1" applyBorder="1" applyAlignment="1">
      <alignment horizontal="center" shrinkToFit="1"/>
    </xf>
    <xf numFmtId="164" fontId="58" fillId="26" borderId="10" xfId="65" applyNumberFormat="1" applyFont="1" applyFill="1" applyBorder="1" applyAlignment="1" applyProtection="1">
      <alignment horizontal="center" shrinkToFit="1"/>
      <protection locked="0"/>
    </xf>
    <xf numFmtId="0" fontId="58" fillId="27" borderId="30" xfId="0" applyFont="1" applyFill="1" applyBorder="1"/>
    <xf numFmtId="1" fontId="58" fillId="28" borderId="33" xfId="65" applyNumberFormat="1" applyFont="1" applyFill="1" applyBorder="1" applyAlignment="1">
      <alignment horizontal="center" vertical="center" wrapText="1"/>
    </xf>
    <xf numFmtId="4" fontId="59" fillId="25" borderId="0" xfId="65" applyNumberFormat="1" applyFont="1" applyFill="1" applyBorder="1" applyAlignment="1">
      <alignment horizontal="center" shrinkToFit="1"/>
    </xf>
    <xf numFmtId="0" fontId="0" fillId="0" borderId="10" xfId="0" applyBorder="1" applyAlignment="1">
      <alignment horizontal="center"/>
    </xf>
    <xf numFmtId="0" fontId="84" fillId="0" borderId="10" xfId="0" applyFont="1" applyBorder="1"/>
    <xf numFmtId="4" fontId="58" fillId="29" borderId="10" xfId="65" applyNumberFormat="1" applyFont="1" applyFill="1" applyBorder="1" applyAlignment="1">
      <alignment horizontal="center" shrinkToFit="1"/>
    </xf>
    <xf numFmtId="4" fontId="58" fillId="0" borderId="10" xfId="65" applyNumberFormat="1" applyFont="1" applyFill="1" applyBorder="1" applyAlignment="1">
      <alignment horizontal="center" shrinkToFit="1"/>
    </xf>
    <xf numFmtId="0" fontId="42" fillId="29" borderId="10" xfId="90" applyNumberFormat="1" applyFont="1" applyFill="1" applyBorder="1" applyAlignment="1" applyProtection="1">
      <alignment horizontal="left" wrapText="1"/>
    </xf>
    <xf numFmtId="0" fontId="73" fillId="26" borderId="10" xfId="90" applyFont="1" applyFill="1" applyBorder="1" applyAlignment="1">
      <alignment horizontal="center" vertical="center"/>
    </xf>
    <xf numFmtId="0" fontId="75" fillId="26" borderId="10" xfId="90" applyFont="1" applyFill="1" applyBorder="1" applyAlignment="1">
      <alignment horizontal="center" vertical="center" wrapText="1"/>
    </xf>
    <xf numFmtId="0" fontId="76" fillId="26" borderId="22" xfId="90" applyFont="1" applyFill="1" applyBorder="1" applyAlignment="1">
      <alignment horizontal="center" vertical="center"/>
    </xf>
    <xf numFmtId="0" fontId="76" fillId="26" borderId="23" xfId="90" applyFont="1" applyFill="1" applyBorder="1" applyAlignment="1">
      <alignment horizontal="center" vertical="center"/>
    </xf>
    <xf numFmtId="0" fontId="76" fillId="26" borderId="24" xfId="90" applyFont="1" applyFill="1" applyBorder="1" applyAlignment="1">
      <alignment horizontal="center" vertical="center"/>
    </xf>
    <xf numFmtId="3" fontId="74" fillId="26" borderId="10" xfId="90" applyNumberFormat="1" applyFont="1" applyFill="1" applyBorder="1" applyAlignment="1">
      <alignment horizontal="center" vertical="center"/>
    </xf>
    <xf numFmtId="0" fontId="62" fillId="26" borderId="0" xfId="90" applyFont="1" applyFill="1" applyAlignment="1">
      <alignment horizontal="center" vertical="center" wrapText="1"/>
    </xf>
    <xf numFmtId="0" fontId="71" fillId="26" borderId="10" xfId="90" applyFont="1" applyFill="1" applyBorder="1" applyAlignment="1">
      <alignment horizontal="left" vertical="center" wrapText="1"/>
    </xf>
    <xf numFmtId="3" fontId="6" fillId="26" borderId="10" xfId="90" applyNumberFormat="1" applyFill="1" applyBorder="1" applyAlignment="1">
      <alignment horizontal="center" vertical="center"/>
    </xf>
    <xf numFmtId="0" fontId="63" fillId="27" borderId="0" xfId="90" applyFont="1" applyFill="1" applyAlignment="1">
      <alignment horizontal="center" vertical="center" wrapText="1"/>
    </xf>
    <xf numFmtId="0" fontId="61" fillId="26" borderId="0" xfId="90" applyFont="1" applyFill="1" applyBorder="1" applyAlignment="1">
      <alignment horizontal="center" vertical="center" wrapText="1"/>
    </xf>
    <xf numFmtId="0" fontId="61" fillId="26" borderId="19" xfId="90" applyFont="1" applyFill="1" applyBorder="1" applyAlignment="1">
      <alignment horizontal="center" vertical="center" wrapText="1"/>
    </xf>
    <xf numFmtId="0" fontId="61" fillId="26" borderId="20" xfId="90" applyFont="1" applyFill="1" applyBorder="1" applyAlignment="1">
      <alignment horizontal="center" vertical="center" wrapText="1"/>
    </xf>
    <xf numFmtId="0" fontId="61" fillId="26" borderId="21" xfId="90" applyFont="1" applyFill="1" applyBorder="1" applyAlignment="1">
      <alignment horizontal="center" vertical="center" wrapText="1"/>
    </xf>
    <xf numFmtId="0" fontId="6" fillId="26" borderId="10" xfId="90" applyFill="1" applyBorder="1" applyAlignment="1">
      <alignment horizontal="center" vertical="center"/>
    </xf>
    <xf numFmtId="0" fontId="70" fillId="26" borderId="25" xfId="90" applyFont="1" applyFill="1" applyBorder="1" applyAlignment="1">
      <alignment horizontal="center" vertical="center" wrapText="1"/>
    </xf>
    <xf numFmtId="0" fontId="70" fillId="26" borderId="26" xfId="90" applyFont="1" applyFill="1" applyBorder="1" applyAlignment="1">
      <alignment horizontal="center" vertical="center" wrapText="1"/>
    </xf>
    <xf numFmtId="0" fontId="70" fillId="26" borderId="27" xfId="90" applyFont="1" applyFill="1" applyBorder="1" applyAlignment="1">
      <alignment horizontal="center" vertical="center" wrapText="1"/>
    </xf>
    <xf numFmtId="0" fontId="70" fillId="26" borderId="28" xfId="90" applyFont="1" applyFill="1" applyBorder="1" applyAlignment="1">
      <alignment horizontal="center" vertical="center" wrapText="1"/>
    </xf>
    <xf numFmtId="0" fontId="70" fillId="26" borderId="20" xfId="90" applyFont="1" applyFill="1" applyBorder="1" applyAlignment="1">
      <alignment horizontal="center" vertical="center" wrapText="1"/>
    </xf>
    <xf numFmtId="0" fontId="70" fillId="26" borderId="21" xfId="90" applyFont="1" applyFill="1" applyBorder="1" applyAlignment="1">
      <alignment horizontal="center" vertical="center" wrapText="1"/>
    </xf>
    <xf numFmtId="0" fontId="70" fillId="0" borderId="10" xfId="90" applyFont="1" applyFill="1" applyBorder="1" applyAlignment="1">
      <alignment horizontal="center" vertical="center" wrapText="1"/>
    </xf>
    <xf numFmtId="0" fontId="76" fillId="26" borderId="13" xfId="90" applyFont="1" applyFill="1" applyBorder="1" applyAlignment="1">
      <alignment horizontal="center" vertical="center"/>
    </xf>
    <xf numFmtId="0" fontId="76" fillId="26" borderId="18" xfId="90" applyFont="1" applyFill="1" applyBorder="1" applyAlignment="1">
      <alignment horizontal="center" vertical="center"/>
    </xf>
    <xf numFmtId="0" fontId="76" fillId="26" borderId="29" xfId="90" applyFont="1" applyFill="1" applyBorder="1" applyAlignment="1">
      <alignment horizontal="center" vertical="center"/>
    </xf>
    <xf numFmtId="0" fontId="62" fillId="0" borderId="0" xfId="65" applyFont="1" applyFill="1" applyAlignment="1">
      <alignment horizontal="center"/>
    </xf>
    <xf numFmtId="0" fontId="46" fillId="27" borderId="0" xfId="65" applyFont="1" applyFill="1" applyBorder="1" applyAlignment="1">
      <alignment horizontal="center"/>
    </xf>
    <xf numFmtId="49" fontId="59" fillId="24" borderId="10" xfId="65" applyNumberFormat="1" applyFont="1" applyFill="1" applyBorder="1" applyAlignment="1">
      <alignment horizontal="center" vertical="center" wrapText="1"/>
    </xf>
    <xf numFmtId="1" fontId="58" fillId="0" borderId="30" xfId="65" applyNumberFormat="1" applyFont="1" applyFill="1" applyBorder="1" applyAlignment="1">
      <alignment horizontal="center" vertical="center" wrapText="1"/>
    </xf>
    <xf numFmtId="1" fontId="58" fillId="0" borderId="31" xfId="65" applyNumberFormat="1" applyFont="1" applyFill="1" applyBorder="1" applyAlignment="1">
      <alignment horizontal="center" vertical="center" wrapText="1"/>
    </xf>
    <xf numFmtId="0" fontId="58" fillId="0" borderId="13" xfId="65" applyFont="1" applyFill="1" applyBorder="1" applyAlignment="1">
      <alignment horizontal="center" vertical="center" wrapText="1"/>
    </xf>
    <xf numFmtId="0" fontId="58" fillId="0" borderId="18" xfId="65" applyFont="1" applyFill="1" applyBorder="1" applyAlignment="1">
      <alignment horizontal="center" vertical="center" wrapText="1"/>
    </xf>
    <xf numFmtId="0" fontId="58" fillId="0" borderId="16" xfId="65" applyFont="1" applyFill="1" applyBorder="1" applyAlignment="1">
      <alignment horizontal="center" vertical="center" wrapText="1"/>
    </xf>
    <xf numFmtId="49" fontId="58" fillId="0" borderId="13" xfId="65" applyNumberFormat="1" applyFont="1" applyFill="1" applyBorder="1" applyAlignment="1">
      <alignment horizontal="center" vertical="center" wrapText="1"/>
    </xf>
    <xf numFmtId="49" fontId="58" fillId="0" borderId="18" xfId="65" applyNumberFormat="1" applyFont="1" applyFill="1" applyBorder="1" applyAlignment="1">
      <alignment horizontal="center" vertical="center" wrapText="1"/>
    </xf>
    <xf numFmtId="49" fontId="58" fillId="0" borderId="16" xfId="65" applyNumberFormat="1" applyFont="1" applyFill="1" applyBorder="1" applyAlignment="1">
      <alignment horizontal="center" vertical="center" wrapText="1"/>
    </xf>
    <xf numFmtId="0" fontId="41" fillId="0" borderId="0" xfId="65" applyFont="1" applyFill="1" applyBorder="1" applyAlignment="1">
      <alignment horizontal="center" wrapText="1"/>
    </xf>
    <xf numFmtId="1" fontId="58" fillId="28" borderId="30" xfId="65" applyNumberFormat="1" applyFont="1" applyFill="1" applyBorder="1" applyAlignment="1">
      <alignment horizontal="center" vertical="center" wrapText="1"/>
    </xf>
    <xf numFmtId="1" fontId="58" fillId="28" borderId="31" xfId="65" applyNumberFormat="1" applyFont="1" applyFill="1" applyBorder="1" applyAlignment="1">
      <alignment horizontal="center" vertical="center" wrapText="1"/>
    </xf>
    <xf numFmtId="0" fontId="58" fillId="0" borderId="32" xfId="0" applyFont="1" applyBorder="1" applyAlignment="1">
      <alignment horizontal="center" wrapText="1"/>
    </xf>
    <xf numFmtId="1" fontId="58" fillId="26" borderId="30" xfId="65" applyNumberFormat="1" applyFont="1" applyFill="1" applyBorder="1" applyAlignment="1">
      <alignment horizontal="center" vertical="center" wrapText="1"/>
    </xf>
    <xf numFmtId="1" fontId="58" fillId="26" borderId="31" xfId="65" applyNumberFormat="1" applyFont="1" applyFill="1" applyBorder="1" applyAlignment="1">
      <alignment horizontal="center" vertical="center" wrapText="1"/>
    </xf>
    <xf numFmtId="0" fontId="47" fillId="0" borderId="0" xfId="65" applyFont="1" applyFill="1" applyAlignment="1">
      <alignment horizontal="center"/>
    </xf>
    <xf numFmtId="0" fontId="46" fillId="25" borderId="0" xfId="65" applyFont="1" applyFill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49" fontId="59" fillId="24" borderId="30" xfId="65" applyNumberFormat="1" applyFont="1" applyFill="1" applyBorder="1" applyAlignment="1">
      <alignment horizontal="center" vertical="center" wrapText="1"/>
    </xf>
    <xf numFmtId="49" fontId="59" fillId="24" borderId="31" xfId="65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85" fillId="0" borderId="0" xfId="0" applyFont="1" applyAlignment="1">
      <alignment horizontal="center"/>
    </xf>
    <xf numFmtId="1" fontId="43" fillId="28" borderId="31" xfId="65" applyNumberFormat="1" applyFont="1" applyFill="1" applyBorder="1" applyAlignment="1">
      <alignment horizontal="center" vertical="center" wrapText="1"/>
    </xf>
  </cellXfs>
  <cellStyles count="10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Comma 2" xfId="46"/>
    <cellStyle name="Comma 2 2" xfId="47"/>
    <cellStyle name="Comma0" xfId="48"/>
    <cellStyle name="Currency0" xfId="49"/>
    <cellStyle name="Date" xfId="50"/>
    <cellStyle name="Explanatory Text" xfId="51"/>
    <cellStyle name="Fixed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rmal 2 2" xfId="62"/>
    <cellStyle name="Normal_Alexander's Tables" xfId="63"/>
    <cellStyle name="Normal_own-reg-rev" xfId="64"/>
    <cellStyle name="Normal_ФФПМР_ИБР_Ставрополь_2006 4" xfId="65"/>
    <cellStyle name="Note" xfId="66"/>
    <cellStyle name="Note 2" xfId="67"/>
    <cellStyle name="Output" xfId="68"/>
    <cellStyle name="Title" xfId="69"/>
    <cellStyle name="Total" xfId="70"/>
    <cellStyle name="Warning Text" xfId="71"/>
    <cellStyle name="Акцент1 2" xfId="72"/>
    <cellStyle name="Акцент2 2" xfId="73"/>
    <cellStyle name="Акцент3 2" xfId="74"/>
    <cellStyle name="Акцент4 2" xfId="75"/>
    <cellStyle name="Акцент5 2" xfId="76"/>
    <cellStyle name="Акцент6 2" xfId="77"/>
    <cellStyle name="Ввод  2" xfId="78"/>
    <cellStyle name="Вывод 2" xfId="79"/>
    <cellStyle name="Вычисление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2" xfId="89"/>
    <cellStyle name="Обычный 3" xfId="90"/>
    <cellStyle name="Обычный_ИНП МР и П 2011 ( УСН 50% НДПИ 25%)" xfId="91"/>
    <cellStyle name="Плохой 2" xfId="92"/>
    <cellStyle name="Пояснение 2" xfId="93"/>
    <cellStyle name="Примечание 2" xfId="94"/>
    <cellStyle name="Примечание 3" xfId="95"/>
    <cellStyle name="Процентный" xfId="96" builtinId="5"/>
    <cellStyle name="Процентный 2" xfId="97"/>
    <cellStyle name="Связанная ячейка 2" xfId="98"/>
    <cellStyle name="Стиль 1" xfId="99"/>
    <cellStyle name="Текст предупреждения 2" xfId="100"/>
    <cellStyle name="Финансовый 2" xfId="101"/>
    <cellStyle name="Хороший 2" xfId="10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202143</xdr:colOff>
      <xdr:row>11</xdr:row>
      <xdr:rowOff>62442</xdr:rowOff>
    </xdr:from>
    <xdr:ext cx="1061372" cy="1293616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941475" cy="1259274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83608</xdr:rowOff>
    </xdr:from>
    <xdr:ext cx="784854" cy="1268814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1059525" cy="1282536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1639934" cy="1226385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62441</xdr:rowOff>
    </xdr:from>
    <xdr:ext cx="1237717" cy="1272715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106891</xdr:colOff>
      <xdr:row>11</xdr:row>
      <xdr:rowOff>63500</xdr:rowOff>
    </xdr:from>
    <xdr:ext cx="1538591" cy="1274661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202142</xdr:colOff>
      <xdr:row>11</xdr:row>
      <xdr:rowOff>52917</xdr:rowOff>
    </xdr:from>
    <xdr:ext cx="1140904" cy="1287374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204787</xdr:colOff>
      <xdr:row>11</xdr:row>
      <xdr:rowOff>67734</xdr:rowOff>
    </xdr:from>
    <xdr:ext cx="1612654" cy="1237678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300037</xdr:colOff>
      <xdr:row>11</xdr:row>
      <xdr:rowOff>34396</xdr:rowOff>
    </xdr:from>
    <xdr:ext cx="1348593" cy="1274661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257176</xdr:colOff>
      <xdr:row>11</xdr:row>
      <xdr:rowOff>66675</xdr:rowOff>
    </xdr:from>
    <xdr:ext cx="963114" cy="1277694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202143</xdr:colOff>
      <xdr:row>11</xdr:row>
      <xdr:rowOff>62442</xdr:rowOff>
    </xdr:from>
    <xdr:ext cx="1061372" cy="1293616"/>
    <xdr:sp macro="" textlink="">
      <xdr:nvSpPr>
        <xdr:cNvPr id="22" name="TextBox 21"/>
        <xdr:cNvSpPr txBox="1"/>
      </xdr:nvSpPr>
      <xdr:spPr>
        <a:xfrm>
          <a:off x="9862978" y="4721906"/>
          <a:ext cx="1061372" cy="12936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941475" cy="1259274"/>
    <xdr:sp macro="" textlink="">
      <xdr:nvSpPr>
        <xdr:cNvPr id="23" name="TextBox 22"/>
        <xdr:cNvSpPr txBox="1"/>
      </xdr:nvSpPr>
      <xdr:spPr>
        <a:xfrm>
          <a:off x="17860875" y="4722965"/>
          <a:ext cx="941475" cy="125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83608</xdr:rowOff>
    </xdr:from>
    <xdr:ext cx="784854" cy="1268814"/>
    <xdr:sp macro="" textlink="">
      <xdr:nvSpPr>
        <xdr:cNvPr id="24" name="TextBox 23"/>
        <xdr:cNvSpPr txBox="1"/>
      </xdr:nvSpPr>
      <xdr:spPr>
        <a:xfrm>
          <a:off x="28858950" y="4743072"/>
          <a:ext cx="784854" cy="12688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1059525" cy="1282536"/>
    <xdr:sp macro="" textlink="">
      <xdr:nvSpPr>
        <xdr:cNvPr id="25" name="TextBox 24"/>
        <xdr:cNvSpPr txBox="1"/>
      </xdr:nvSpPr>
      <xdr:spPr>
        <a:xfrm>
          <a:off x="22435673" y="4744131"/>
          <a:ext cx="1059525" cy="1282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1639934" cy="1226385"/>
    <xdr:sp macro="" textlink="">
      <xdr:nvSpPr>
        <xdr:cNvPr id="26" name="TextBox 25"/>
        <xdr:cNvSpPr txBox="1"/>
      </xdr:nvSpPr>
      <xdr:spPr>
        <a:xfrm>
          <a:off x="4264201" y="4701796"/>
          <a:ext cx="1639934" cy="12263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27" name="TextBox 26"/>
        <xdr:cNvSpPr txBox="1"/>
      </xdr:nvSpPr>
      <xdr:spPr>
        <a:xfrm>
          <a:off x="6114277" y="4722962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62441</xdr:rowOff>
    </xdr:from>
    <xdr:ext cx="1237717" cy="1272715"/>
    <xdr:sp macro="" textlink="">
      <xdr:nvSpPr>
        <xdr:cNvPr id="28" name="TextBox 27"/>
        <xdr:cNvSpPr txBox="1"/>
      </xdr:nvSpPr>
      <xdr:spPr>
        <a:xfrm>
          <a:off x="7357202" y="4721905"/>
          <a:ext cx="1237717" cy="12727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9819586" y="19982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106891</xdr:colOff>
      <xdr:row>11</xdr:row>
      <xdr:rowOff>63500</xdr:rowOff>
    </xdr:from>
    <xdr:ext cx="1538591" cy="1274661"/>
    <xdr:sp macro="" textlink="">
      <xdr:nvSpPr>
        <xdr:cNvPr id="30" name="TextBox 29"/>
        <xdr:cNvSpPr txBox="1"/>
      </xdr:nvSpPr>
      <xdr:spPr>
        <a:xfrm>
          <a:off x="11421597" y="4722964"/>
          <a:ext cx="1538591" cy="12746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31" name="TextBox 30"/>
        <xdr:cNvSpPr txBox="1"/>
      </xdr:nvSpPr>
      <xdr:spPr>
        <a:xfrm>
          <a:off x="13326386" y="4722964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202142</xdr:colOff>
      <xdr:row>11</xdr:row>
      <xdr:rowOff>52917</xdr:rowOff>
    </xdr:from>
    <xdr:ext cx="1140904" cy="1287374"/>
    <xdr:sp macro="" textlink="">
      <xdr:nvSpPr>
        <xdr:cNvPr id="32" name="TextBox 31"/>
        <xdr:cNvSpPr txBox="1"/>
      </xdr:nvSpPr>
      <xdr:spPr>
        <a:xfrm>
          <a:off x="15190351" y="4712381"/>
          <a:ext cx="1140904" cy="1287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7723292" y="2008826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22382756" y="200882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8722688" y="201941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204787</xdr:colOff>
      <xdr:row>11</xdr:row>
      <xdr:rowOff>67734</xdr:rowOff>
    </xdr:from>
    <xdr:ext cx="1612654" cy="1237678"/>
    <xdr:sp macro="" textlink="">
      <xdr:nvSpPr>
        <xdr:cNvPr id="36" name="TextBox 35"/>
        <xdr:cNvSpPr txBox="1"/>
      </xdr:nvSpPr>
      <xdr:spPr>
        <a:xfrm>
          <a:off x="19486700" y="4727198"/>
          <a:ext cx="1612654" cy="123767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37" name="TextBox 36"/>
        <xdr:cNvSpPr txBox="1"/>
      </xdr:nvSpPr>
      <xdr:spPr>
        <a:xfrm>
          <a:off x="20489121" y="4729578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300037</xdr:colOff>
      <xdr:row>11</xdr:row>
      <xdr:rowOff>34396</xdr:rowOff>
    </xdr:from>
    <xdr:ext cx="1348593" cy="1274661"/>
    <xdr:sp macro="" textlink="">
      <xdr:nvSpPr>
        <xdr:cNvPr id="38" name="TextBox 37"/>
        <xdr:cNvSpPr txBox="1"/>
      </xdr:nvSpPr>
      <xdr:spPr>
        <a:xfrm>
          <a:off x="24241414" y="4693860"/>
          <a:ext cx="1348593" cy="12746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39" name="TextBox 38"/>
        <xdr:cNvSpPr txBox="1"/>
      </xdr:nvSpPr>
      <xdr:spPr>
        <a:xfrm>
          <a:off x="25146555" y="4705766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257176</xdr:colOff>
      <xdr:row>11</xdr:row>
      <xdr:rowOff>66675</xdr:rowOff>
    </xdr:from>
    <xdr:ext cx="963114" cy="1277694"/>
    <xdr:sp macro="" textlink="">
      <xdr:nvSpPr>
        <xdr:cNvPr id="40" name="TextBox 39"/>
        <xdr:cNvSpPr txBox="1"/>
      </xdr:nvSpPr>
      <xdr:spPr>
        <a:xfrm>
          <a:off x="27108731" y="4726139"/>
          <a:ext cx="963114" cy="12776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8"/>
  <sheetViews>
    <sheetView zoomScale="75" zoomScaleNormal="70" workbookViewId="0">
      <pane xSplit="3" ySplit="13" topLeftCell="Y15" activePane="bottomRight" state="frozen"/>
      <selection pane="topRight" activeCell="C1" sqref="C1"/>
      <selection pane="bottomLeft" activeCell="A6" sqref="A6"/>
      <selection pane="bottomRight" activeCell="AG16" sqref="AG16"/>
    </sheetView>
  </sheetViews>
  <sheetFormatPr defaultColWidth="9.109375" defaultRowHeight="12.55"/>
  <cols>
    <col min="1" max="1" width="9.33203125" style="68" bestFit="1" customWidth="1"/>
    <col min="2" max="2" width="31.5546875" style="71" customWidth="1"/>
    <col min="3" max="3" width="15.88671875" style="71" customWidth="1"/>
    <col min="4" max="4" width="26.44140625" style="72" customWidth="1"/>
    <col min="5" max="5" width="16.33203125" style="73" bestFit="1" customWidth="1"/>
    <col min="6" max="6" width="23.88671875" style="73" customWidth="1"/>
    <col min="7" max="9" width="11.5546875" style="73" bestFit="1" customWidth="1"/>
    <col min="10" max="10" width="28.109375" style="73" customWidth="1"/>
    <col min="11" max="11" width="23.21875" style="74" customWidth="1"/>
    <col min="12" max="12" width="25.33203125" style="73" customWidth="1"/>
    <col min="13" max="15" width="11.5546875" style="73" bestFit="1" customWidth="1"/>
    <col min="16" max="16" width="16.33203125" style="73" customWidth="1"/>
    <col min="17" max="17" width="14.109375" style="73" customWidth="1"/>
    <col min="18" max="20" width="11.5546875" style="68" bestFit="1" customWidth="1"/>
    <col min="21" max="21" width="23.33203125" style="68" customWidth="1"/>
    <col min="22" max="22" width="17.33203125" style="68" customWidth="1"/>
    <col min="23" max="23" width="14" style="68" customWidth="1"/>
    <col min="24" max="26" width="11.5546875" style="68" bestFit="1" customWidth="1"/>
    <col min="27" max="29" width="12.5546875" style="68" bestFit="1" customWidth="1"/>
    <col min="30" max="33" width="10.44140625" style="68" customWidth="1"/>
    <col min="34" max="35" width="9.109375" style="68"/>
    <col min="36" max="36" width="12.109375" style="68" customWidth="1"/>
    <col min="37" max="37" width="24.6640625" style="68" customWidth="1"/>
    <col min="38" max="38" width="19.6640625" style="68" customWidth="1"/>
    <col min="39" max="16384" width="9.109375" style="68"/>
  </cols>
  <sheetData>
    <row r="1" spans="1:38" s="66" customFormat="1" ht="26.3" customHeight="1">
      <c r="B1" s="152" t="s">
        <v>108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</row>
    <row r="2" spans="1:38" s="66" customFormat="1" ht="26.3" customHeight="1">
      <c r="B2" s="156" t="s">
        <v>128</v>
      </c>
      <c r="C2" s="157"/>
      <c r="D2" s="69">
        <v>2020</v>
      </c>
      <c r="E2" s="69">
        <v>2021</v>
      </c>
      <c r="F2" s="69">
        <v>2022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8" s="66" customFormat="1" ht="57" customHeight="1">
      <c r="B3" s="158"/>
      <c r="C3" s="159"/>
      <c r="D3" s="96">
        <f>G8+M8+R8+X8</f>
        <v>22685</v>
      </c>
      <c r="E3" s="96">
        <f>H8+N8+S8+Y8</f>
        <v>22697</v>
      </c>
      <c r="F3" s="96">
        <f>I8+O8+T8+Z8</f>
        <v>22697</v>
      </c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8" s="66" customFormat="1" ht="27.25" customHeight="1">
      <c r="A4" s="155" t="s">
        <v>109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</row>
    <row r="6" spans="1:38" ht="45.25" customHeight="1">
      <c r="B6" s="153" t="s">
        <v>110</v>
      </c>
      <c r="C6" s="146" t="s">
        <v>111</v>
      </c>
      <c r="D6" s="146" t="s">
        <v>111</v>
      </c>
      <c r="E6" s="146" t="s">
        <v>111</v>
      </c>
      <c r="F6" s="146" t="s">
        <v>111</v>
      </c>
      <c r="G6" s="154"/>
      <c r="H6" s="154"/>
      <c r="I6" s="154"/>
      <c r="J6" s="146" t="s">
        <v>111</v>
      </c>
      <c r="K6" s="146" t="s">
        <v>111</v>
      </c>
      <c r="L6" s="146" t="s">
        <v>111</v>
      </c>
      <c r="M6" s="151"/>
      <c r="N6" s="151"/>
      <c r="O6" s="151"/>
      <c r="P6" s="146" t="s">
        <v>111</v>
      </c>
      <c r="Q6" s="146" t="s">
        <v>111</v>
      </c>
      <c r="R6" s="160"/>
      <c r="S6" s="160"/>
      <c r="T6" s="160"/>
      <c r="U6" s="146" t="s">
        <v>111</v>
      </c>
      <c r="V6" s="146" t="s">
        <v>111</v>
      </c>
      <c r="W6" s="146" t="s">
        <v>111</v>
      </c>
      <c r="X6" s="151"/>
      <c r="Y6" s="151"/>
      <c r="Z6" s="151"/>
    </row>
    <row r="7" spans="1:38" ht="12.7" customHeight="1">
      <c r="B7" s="153"/>
      <c r="C7" s="146"/>
      <c r="D7" s="146"/>
      <c r="E7" s="146"/>
      <c r="F7" s="146"/>
      <c r="G7" s="69">
        <v>2021</v>
      </c>
      <c r="H7" s="69">
        <v>2022</v>
      </c>
      <c r="I7" s="69">
        <v>2023</v>
      </c>
      <c r="J7" s="146"/>
      <c r="K7" s="146"/>
      <c r="L7" s="146"/>
      <c r="M7" s="69">
        <v>2021</v>
      </c>
      <c r="N7" s="69">
        <v>2022</v>
      </c>
      <c r="O7" s="69">
        <v>2023</v>
      </c>
      <c r="P7" s="146"/>
      <c r="Q7" s="146"/>
      <c r="R7" s="69">
        <v>2021</v>
      </c>
      <c r="S7" s="69">
        <v>2022</v>
      </c>
      <c r="T7" s="69">
        <v>2023</v>
      </c>
      <c r="U7" s="146"/>
      <c r="V7" s="146"/>
      <c r="W7" s="146"/>
      <c r="X7" s="69">
        <v>2021</v>
      </c>
      <c r="Y7" s="69">
        <v>2022</v>
      </c>
      <c r="Z7" s="69">
        <v>2023</v>
      </c>
    </row>
    <row r="8" spans="1:38" ht="45.7" customHeight="1">
      <c r="B8" s="153"/>
      <c r="C8" s="146"/>
      <c r="D8" s="146"/>
      <c r="E8" s="146"/>
      <c r="F8" s="146"/>
      <c r="G8" s="70">
        <v>11484</v>
      </c>
      <c r="H8" s="70">
        <v>11499</v>
      </c>
      <c r="I8" s="70">
        <v>11499</v>
      </c>
      <c r="J8" s="146"/>
      <c r="K8" s="146"/>
      <c r="L8" s="146"/>
      <c r="M8" s="70">
        <v>639</v>
      </c>
      <c r="N8" s="70">
        <v>633</v>
      </c>
      <c r="O8" s="70">
        <v>633</v>
      </c>
      <c r="P8" s="146"/>
      <c r="Q8" s="146"/>
      <c r="R8" s="70">
        <v>596</v>
      </c>
      <c r="S8" s="70">
        <v>597</v>
      </c>
      <c r="T8" s="70">
        <v>597</v>
      </c>
      <c r="U8" s="146"/>
      <c r="V8" s="146"/>
      <c r="W8" s="146"/>
      <c r="X8" s="70">
        <v>9966</v>
      </c>
      <c r="Y8" s="70">
        <v>9968</v>
      </c>
      <c r="Z8" s="70">
        <v>9968</v>
      </c>
    </row>
    <row r="9" spans="1:38" ht="17.55">
      <c r="Q9" s="75"/>
    </row>
    <row r="10" spans="1:38" ht="18.2" thickBot="1">
      <c r="Q10" s="75"/>
    </row>
    <row r="11" spans="1:38" s="72" customFormat="1" ht="78.900000000000006" customHeight="1">
      <c r="A11" s="147" t="s">
        <v>112</v>
      </c>
      <c r="B11" s="147" t="s">
        <v>113</v>
      </c>
      <c r="C11" s="76" t="s">
        <v>114</v>
      </c>
      <c r="D11" s="148" t="s">
        <v>115</v>
      </c>
      <c r="E11" s="149"/>
      <c r="F11" s="149"/>
      <c r="G11" s="149"/>
      <c r="H11" s="149"/>
      <c r="I11" s="150"/>
      <c r="J11" s="148" t="s">
        <v>116</v>
      </c>
      <c r="K11" s="149"/>
      <c r="L11" s="149"/>
      <c r="M11" s="149"/>
      <c r="N11" s="149"/>
      <c r="O11" s="150"/>
      <c r="P11" s="148" t="s">
        <v>117</v>
      </c>
      <c r="Q11" s="149"/>
      <c r="R11" s="149"/>
      <c r="S11" s="149"/>
      <c r="T11" s="150"/>
      <c r="U11" s="148" t="s">
        <v>118</v>
      </c>
      <c r="V11" s="149"/>
      <c r="W11" s="149"/>
      <c r="X11" s="149"/>
      <c r="Y11" s="149"/>
      <c r="Z11" s="150"/>
      <c r="AA11" s="162" t="s">
        <v>119</v>
      </c>
      <c r="AB11" s="162"/>
      <c r="AC11" s="163"/>
      <c r="AD11" s="161" t="s">
        <v>120</v>
      </c>
      <c r="AE11" s="162"/>
      <c r="AF11" s="163"/>
      <c r="AG11" s="167" t="s">
        <v>121</v>
      </c>
      <c r="AH11" s="167"/>
      <c r="AI11" s="167"/>
    </row>
    <row r="12" spans="1:38" s="72" customFormat="1" ht="28.5" customHeight="1">
      <c r="A12" s="147"/>
      <c r="B12" s="147"/>
      <c r="C12" s="77" t="s">
        <v>122</v>
      </c>
      <c r="D12" s="78"/>
      <c r="E12" s="79"/>
      <c r="F12" s="79"/>
      <c r="G12" s="168"/>
      <c r="H12" s="169"/>
      <c r="I12" s="170"/>
      <c r="J12" s="78"/>
      <c r="K12" s="79"/>
      <c r="L12" s="79"/>
      <c r="M12" s="168"/>
      <c r="N12" s="169"/>
      <c r="O12" s="170"/>
      <c r="P12" s="78"/>
      <c r="Q12" s="79"/>
      <c r="R12" s="168"/>
      <c r="S12" s="169"/>
      <c r="T12" s="170"/>
      <c r="U12" s="78"/>
      <c r="V12" s="79"/>
      <c r="W12" s="79"/>
      <c r="X12" s="168"/>
      <c r="Y12" s="169"/>
      <c r="Z12" s="170"/>
      <c r="AA12" s="165"/>
      <c r="AB12" s="165"/>
      <c r="AC12" s="166"/>
      <c r="AD12" s="164"/>
      <c r="AE12" s="165"/>
      <c r="AF12" s="166"/>
      <c r="AG12" s="167"/>
      <c r="AH12" s="167"/>
      <c r="AI12" s="167"/>
    </row>
    <row r="13" spans="1:38" ht="59.5" customHeight="1">
      <c r="A13" s="147"/>
      <c r="B13" s="147"/>
      <c r="C13" s="77" t="s">
        <v>123</v>
      </c>
      <c r="D13" s="80" t="s">
        <v>124</v>
      </c>
      <c r="E13" s="81" t="s">
        <v>153</v>
      </c>
      <c r="F13" s="82" t="s">
        <v>154</v>
      </c>
      <c r="G13" s="69">
        <v>2021</v>
      </c>
      <c r="H13" s="69">
        <v>2022</v>
      </c>
      <c r="I13" s="83">
        <v>2023</v>
      </c>
      <c r="J13" s="80" t="s">
        <v>125</v>
      </c>
      <c r="K13" s="81" t="s">
        <v>155</v>
      </c>
      <c r="L13" s="82" t="s">
        <v>156</v>
      </c>
      <c r="M13" s="69">
        <v>2021</v>
      </c>
      <c r="N13" s="69">
        <v>2022</v>
      </c>
      <c r="O13" s="83">
        <v>2023</v>
      </c>
      <c r="P13" s="80" t="s">
        <v>125</v>
      </c>
      <c r="Q13" s="81" t="s">
        <v>155</v>
      </c>
      <c r="R13" s="69">
        <v>2021</v>
      </c>
      <c r="S13" s="69">
        <v>2022</v>
      </c>
      <c r="T13" s="83">
        <v>2023</v>
      </c>
      <c r="U13" s="80" t="s">
        <v>125</v>
      </c>
      <c r="V13" s="81" t="s">
        <v>155</v>
      </c>
      <c r="W13" s="82" t="s">
        <v>156</v>
      </c>
      <c r="X13" s="69">
        <v>2021</v>
      </c>
      <c r="Y13" s="69">
        <v>2022</v>
      </c>
      <c r="Z13" s="83">
        <v>2023</v>
      </c>
      <c r="AA13" s="84">
        <v>2021</v>
      </c>
      <c r="AB13" s="69">
        <v>2022</v>
      </c>
      <c r="AC13" s="69">
        <v>2023</v>
      </c>
      <c r="AD13" s="69">
        <v>2021</v>
      </c>
      <c r="AE13" s="69">
        <v>2022</v>
      </c>
      <c r="AF13" s="69">
        <v>2023</v>
      </c>
      <c r="AG13" s="69">
        <v>2021</v>
      </c>
      <c r="AH13" s="69">
        <v>2022</v>
      </c>
      <c r="AI13" s="69">
        <v>2023</v>
      </c>
    </row>
    <row r="14" spans="1:38" s="91" customFormat="1" ht="17.55">
      <c r="A14" s="85">
        <v>0</v>
      </c>
      <c r="B14" s="85" t="s">
        <v>1</v>
      </c>
      <c r="C14" s="86">
        <f t="shared" ref="C14:AC14" si="0">SUM(C15:C24)</f>
        <v>15592</v>
      </c>
      <c r="D14" s="87">
        <f t="shared" si="0"/>
        <v>9566.1300000000028</v>
      </c>
      <c r="E14" s="86">
        <f t="shared" si="0"/>
        <v>10610.39</v>
      </c>
      <c r="F14" s="86">
        <f t="shared" si="0"/>
        <v>5097.1899999999996</v>
      </c>
      <c r="G14" s="86">
        <f t="shared" si="0"/>
        <v>11484.000000000002</v>
      </c>
      <c r="H14" s="86">
        <f t="shared" si="0"/>
        <v>11499</v>
      </c>
      <c r="I14" s="88">
        <f t="shared" si="0"/>
        <v>11499</v>
      </c>
      <c r="J14" s="87">
        <f t="shared" si="0"/>
        <v>578</v>
      </c>
      <c r="K14" s="86">
        <f t="shared" si="0"/>
        <v>372.5</v>
      </c>
      <c r="L14" s="86">
        <f t="shared" si="0"/>
        <v>743</v>
      </c>
      <c r="M14" s="86">
        <f t="shared" si="0"/>
        <v>639</v>
      </c>
      <c r="N14" s="86">
        <f t="shared" si="0"/>
        <v>633</v>
      </c>
      <c r="O14" s="88">
        <f t="shared" si="0"/>
        <v>633</v>
      </c>
      <c r="P14" s="87">
        <f t="shared" si="0"/>
        <v>666</v>
      </c>
      <c r="Q14" s="86">
        <f t="shared" si="0"/>
        <v>418</v>
      </c>
      <c r="R14" s="86">
        <f t="shared" si="0"/>
        <v>596</v>
      </c>
      <c r="S14" s="86">
        <f t="shared" si="0"/>
        <v>597.00000000000011</v>
      </c>
      <c r="T14" s="88">
        <f t="shared" si="0"/>
        <v>597.00000000000011</v>
      </c>
      <c r="U14" s="87">
        <f t="shared" si="0"/>
        <v>10896</v>
      </c>
      <c r="V14" s="86">
        <f t="shared" si="0"/>
        <v>11052</v>
      </c>
      <c r="W14" s="86">
        <f t="shared" si="0"/>
        <v>5948</v>
      </c>
      <c r="X14" s="86">
        <f t="shared" si="0"/>
        <v>9966</v>
      </c>
      <c r="Y14" s="86">
        <f t="shared" si="0"/>
        <v>9968</v>
      </c>
      <c r="Z14" s="88">
        <f t="shared" si="0"/>
        <v>9968</v>
      </c>
      <c r="AA14" s="89">
        <f t="shared" si="0"/>
        <v>22685</v>
      </c>
      <c r="AB14" s="86">
        <f t="shared" si="0"/>
        <v>22697.000000000004</v>
      </c>
      <c r="AC14" s="86">
        <f t="shared" si="0"/>
        <v>22697.000000000004</v>
      </c>
      <c r="AD14" s="90"/>
      <c r="AE14" s="90"/>
      <c r="AF14" s="90"/>
      <c r="AG14" s="90"/>
      <c r="AH14" s="90"/>
      <c r="AI14" s="90"/>
    </row>
    <row r="15" spans="1:38" ht="15.65">
      <c r="A15" s="92">
        <v>1</v>
      </c>
      <c r="B15" s="93" t="s">
        <v>134</v>
      </c>
      <c r="C15" s="94">
        <v>1078</v>
      </c>
      <c r="D15" s="95">
        <f>6561*0.07</f>
        <v>459.27000000000004</v>
      </c>
      <c r="E15" s="95">
        <f>7214*0.07</f>
        <v>504.98000000000008</v>
      </c>
      <c r="F15" s="70">
        <f>3195*0.07</f>
        <v>223.65000000000003</v>
      </c>
      <c r="G15" s="96">
        <f t="shared" ref="G15:G24" si="1">$G$8*((0.3*D15/$D$14)+(0.35*E15/$E$14)+(0.35*F15/$F$14))</f>
        <v>533.0589638999661</v>
      </c>
      <c r="H15" s="96">
        <f t="shared" ref="H15:H24" si="2">$H$8*((0.3*D15/$D$14)+(0.35*E15/$E$14)+(0.35*F15/$F$14))</f>
        <v>533.7552269144644</v>
      </c>
      <c r="I15" s="97">
        <f t="shared" ref="I15:I24" si="3">$I$8*((0.3*D15/$D$14)+(0.35*E15/$E$14)+(0.35*F15/$F$14))</f>
        <v>533.7552269144644</v>
      </c>
      <c r="J15" s="95">
        <f>145/2</f>
        <v>72.5</v>
      </c>
      <c r="K15" s="95">
        <f>160/2</f>
        <v>80</v>
      </c>
      <c r="L15" s="95">
        <f>179/2</f>
        <v>89.5</v>
      </c>
      <c r="M15" s="98">
        <f t="shared" ref="M15:M24" si="4">$M$8*((0.3*J15/$J$14)+(0.35*K15/$K$14)+(0.35*L15/$L$14))</f>
        <v>99.017973193244316</v>
      </c>
      <c r="N15" s="98">
        <f t="shared" ref="N15:N24" si="5">$N$8*((0.3*J15/$J$14)+(0.35*K15/$K$14)+(0.35*L15/$L$14))</f>
        <v>98.088226966077698</v>
      </c>
      <c r="O15" s="99">
        <f t="shared" ref="O15:O24" si="6">$O$8*((0.3*J15/$J$14)+(0.35*K15/$K$14)+(0.35*L15/$L$14))</f>
        <v>98.088226966077698</v>
      </c>
      <c r="P15" s="95">
        <v>27</v>
      </c>
      <c r="Q15" s="95">
        <v>32</v>
      </c>
      <c r="R15" s="96">
        <f t="shared" ref="R15:R24" si="7">$R$8*((0.45*P15/$P$14)+(0.55*Q15/$Q$14))</f>
        <v>35.967709815078237</v>
      </c>
      <c r="S15" s="96">
        <f t="shared" ref="S15:S24" si="8">$S$8*((0.45*P15/$P$14)+(0.55*Q15/$Q$14))</f>
        <v>36.028058321479378</v>
      </c>
      <c r="T15" s="96">
        <f t="shared" ref="T15:T24" si="9">$T$8*((0.45*P15/$P$14)+(0.55*Q15/$Q$14))</f>
        <v>36.028058321479378</v>
      </c>
      <c r="U15" s="95">
        <v>964</v>
      </c>
      <c r="V15" s="95">
        <v>895</v>
      </c>
      <c r="W15" s="95">
        <v>418</v>
      </c>
      <c r="X15" s="98">
        <f t="shared" ref="X15:X24" si="10">$X$8*((0.3*U15/$U$14)+(0.35*V15/$V$14)+(0.35*W15/$W$14))</f>
        <v>792.11401955116958</v>
      </c>
      <c r="Y15" s="98">
        <f t="shared" ref="Y15:Y24" si="11">$Y$8*((0.3*U15/$U$14)+(0.35*V15/$V$14)+(0.35*W15/$W$14))</f>
        <v>792.27298283022856</v>
      </c>
      <c r="Z15" s="99">
        <f t="shared" ref="Z15:Z24" si="12">$Z$8*((0.3*U15/$U$14)+(0.35*V15/$V$14)+(0.35*W15/$W$14))</f>
        <v>792.27298283022856</v>
      </c>
      <c r="AA15" s="101">
        <f>G15+M15+X15+R15</f>
        <v>1460.1586664594583</v>
      </c>
      <c r="AB15" s="96">
        <f>H15+N15+Y15+S15</f>
        <v>1460.1444950322502</v>
      </c>
      <c r="AC15" s="96">
        <f>I15+O15+Z15+T15</f>
        <v>1460.1444950322502</v>
      </c>
      <c r="AD15" s="116">
        <v>0.8</v>
      </c>
      <c r="AE15" s="116">
        <v>0.8</v>
      </c>
      <c r="AF15" s="116">
        <v>0.8</v>
      </c>
      <c r="AG15" s="100">
        <f>AA15/C15*$C$14/$AA$14*AD15</f>
        <v>0.74479082693600729</v>
      </c>
      <c r="AH15" s="100">
        <f>AB15/C15*$C$14/$AB$14*AE15</f>
        <v>0.7443898281994995</v>
      </c>
      <c r="AI15" s="100">
        <f>AC15/C15*$C$14/$AC$14*AF15</f>
        <v>0.7443898281994995</v>
      </c>
      <c r="AK15" s="102"/>
      <c r="AL15" s="102"/>
    </row>
    <row r="16" spans="1:38" ht="15.65">
      <c r="A16" s="92">
        <v>2</v>
      </c>
      <c r="B16" s="93" t="s">
        <v>135</v>
      </c>
      <c r="C16" s="94">
        <v>1025</v>
      </c>
      <c r="D16" s="95">
        <f>2964*0.07</f>
        <v>207.48000000000002</v>
      </c>
      <c r="E16" s="95">
        <f>2916*0.07</f>
        <v>204.12000000000003</v>
      </c>
      <c r="F16" s="70">
        <f>1548*0.07</f>
        <v>108.36000000000001</v>
      </c>
      <c r="G16" s="96">
        <f t="shared" si="1"/>
        <v>237.49472618289255</v>
      </c>
      <c r="H16" s="96">
        <f t="shared" si="2"/>
        <v>237.80493350549298</v>
      </c>
      <c r="I16" s="97">
        <f t="shared" si="3"/>
        <v>237.80493350549298</v>
      </c>
      <c r="J16" s="95">
        <f>22/2</f>
        <v>11</v>
      </c>
      <c r="K16" s="95">
        <f>18/2</f>
        <v>9</v>
      </c>
      <c r="L16" s="95">
        <f>38/2</f>
        <v>19</v>
      </c>
      <c r="M16" s="98">
        <f t="shared" si="4"/>
        <v>14.77107306130528</v>
      </c>
      <c r="N16" s="98">
        <f t="shared" si="5"/>
        <v>14.632377539602883</v>
      </c>
      <c r="O16" s="99">
        <f t="shared" si="6"/>
        <v>14.632377539602883</v>
      </c>
      <c r="P16" s="95">
        <v>44</v>
      </c>
      <c r="Q16" s="95">
        <v>37</v>
      </c>
      <c r="R16" s="96">
        <f t="shared" si="7"/>
        <v>46.734708392603139</v>
      </c>
      <c r="S16" s="96">
        <f t="shared" si="8"/>
        <v>46.81312233285918</v>
      </c>
      <c r="T16" s="96">
        <f t="shared" si="9"/>
        <v>46.81312233285918</v>
      </c>
      <c r="U16" s="95">
        <v>-525</v>
      </c>
      <c r="V16" s="95">
        <v>730</v>
      </c>
      <c r="W16" s="95">
        <v>97</v>
      </c>
      <c r="X16" s="98">
        <f t="shared" si="10"/>
        <v>143.22081615458319</v>
      </c>
      <c r="Y16" s="98">
        <f t="shared" si="11"/>
        <v>143.24955804022528</v>
      </c>
      <c r="Z16" s="99">
        <f t="shared" si="12"/>
        <v>143.24955804022528</v>
      </c>
      <c r="AA16" s="101">
        <f t="shared" ref="AA16:AC24" si="13">G16+M16+X16+R16</f>
        <v>442.22132379138418</v>
      </c>
      <c r="AB16" s="96">
        <f t="shared" si="13"/>
        <v>442.49999141818034</v>
      </c>
      <c r="AC16" s="96">
        <f t="shared" si="13"/>
        <v>442.49999141818034</v>
      </c>
      <c r="AD16" s="116">
        <v>0.8</v>
      </c>
      <c r="AE16" s="116">
        <v>0.8</v>
      </c>
      <c r="AF16" s="116">
        <v>0.8</v>
      </c>
      <c r="AG16" s="100">
        <f t="shared" ref="AG16:AG24" si="14">AA16/C16*$C$14/$AA$14*AD16</f>
        <v>0.23722958243361456</v>
      </c>
      <c r="AH16" s="100">
        <f t="shared" ref="AH16:AH24" si="15">AB16/C16*$C$14/$AB$14*AE16</f>
        <v>0.2372535703312596</v>
      </c>
      <c r="AI16" s="100">
        <f t="shared" ref="AI16:AI24" si="16">AC16/C16*$C$14/$AC$14*AF16</f>
        <v>0.2372535703312596</v>
      </c>
      <c r="AK16" s="102"/>
      <c r="AL16" s="102"/>
    </row>
    <row r="17" spans="1:48" ht="15.65">
      <c r="A17" s="92">
        <v>3</v>
      </c>
      <c r="B17" s="93" t="s">
        <v>136</v>
      </c>
      <c r="C17" s="94">
        <v>1196</v>
      </c>
      <c r="D17" s="95">
        <f>3936*0.07</f>
        <v>275.52000000000004</v>
      </c>
      <c r="E17" s="95">
        <f>4164*0.07</f>
        <v>291.48</v>
      </c>
      <c r="F17" s="70">
        <f>2295*0.07</f>
        <v>160.65</v>
      </c>
      <c r="G17" s="96">
        <f t="shared" si="1"/>
        <v>336.32591116278354</v>
      </c>
      <c r="H17" s="96">
        <f t="shared" si="2"/>
        <v>336.76520832992406</v>
      </c>
      <c r="I17" s="97">
        <f t="shared" si="3"/>
        <v>336.76520832992406</v>
      </c>
      <c r="J17" s="95">
        <f>149/2</f>
        <v>74.5</v>
      </c>
      <c r="K17" s="95">
        <f>111/2</f>
        <v>55.5</v>
      </c>
      <c r="L17" s="95">
        <f>110/2</f>
        <v>55</v>
      </c>
      <c r="M17" s="98">
        <f t="shared" si="4"/>
        <v>74.586604187092803</v>
      </c>
      <c r="N17" s="98">
        <f t="shared" si="5"/>
        <v>73.886260485805551</v>
      </c>
      <c r="O17" s="99">
        <f t="shared" si="6"/>
        <v>73.886260485805551</v>
      </c>
      <c r="P17" s="95">
        <v>33</v>
      </c>
      <c r="Q17" s="95">
        <v>27</v>
      </c>
      <c r="R17" s="96">
        <f t="shared" si="7"/>
        <v>34.462873399715512</v>
      </c>
      <c r="S17" s="96">
        <f t="shared" si="8"/>
        <v>34.52069701280228</v>
      </c>
      <c r="T17" s="96">
        <f t="shared" si="9"/>
        <v>34.52069701280228</v>
      </c>
      <c r="U17" s="95">
        <v>633</v>
      </c>
      <c r="V17" s="95">
        <v>667</v>
      </c>
      <c r="W17" s="95">
        <v>223</v>
      </c>
      <c r="X17" s="98">
        <f t="shared" si="10"/>
        <v>514.97656244396501</v>
      </c>
      <c r="Y17" s="98">
        <f t="shared" si="11"/>
        <v>515.07990913520393</v>
      </c>
      <c r="Z17" s="99">
        <f t="shared" si="12"/>
        <v>515.07990913520393</v>
      </c>
      <c r="AA17" s="101">
        <f t="shared" si="13"/>
        <v>960.35195119355683</v>
      </c>
      <c r="AB17" s="96">
        <f t="shared" si="13"/>
        <v>960.25207496373594</v>
      </c>
      <c r="AC17" s="96">
        <f t="shared" si="13"/>
        <v>960.25207496373594</v>
      </c>
      <c r="AD17" s="116">
        <v>0.8</v>
      </c>
      <c r="AE17" s="116">
        <v>0.8</v>
      </c>
      <c r="AF17" s="116">
        <v>0.8</v>
      </c>
      <c r="AG17" s="100">
        <f t="shared" si="14"/>
        <v>0.44152192336102164</v>
      </c>
      <c r="AH17" s="100">
        <f t="shared" si="15"/>
        <v>0.44124259501932228</v>
      </c>
      <c r="AI17" s="100">
        <f t="shared" si="16"/>
        <v>0.44124259501932228</v>
      </c>
      <c r="AK17" s="102"/>
      <c r="AL17" s="102"/>
    </row>
    <row r="18" spans="1:48" ht="15.65">
      <c r="A18" s="92">
        <v>4</v>
      </c>
      <c r="B18" s="93" t="s">
        <v>137</v>
      </c>
      <c r="C18" s="94">
        <v>5098</v>
      </c>
      <c r="D18" s="95">
        <f>95398*0.07</f>
        <v>6677.8600000000006</v>
      </c>
      <c r="E18" s="95">
        <f>106654*0.07</f>
        <v>7465.7800000000007</v>
      </c>
      <c r="F18" s="70">
        <f>49447*0.07</f>
        <v>3461.2900000000004</v>
      </c>
      <c r="G18" s="96">
        <f t="shared" si="1"/>
        <v>7962.576856719541</v>
      </c>
      <c r="H18" s="96">
        <f t="shared" si="2"/>
        <v>7972.9772967100316</v>
      </c>
      <c r="I18" s="97">
        <f t="shared" si="3"/>
        <v>7972.9772967100316</v>
      </c>
      <c r="J18" s="95">
        <f>196/2</f>
        <v>98</v>
      </c>
      <c r="K18" s="95">
        <f>120/2</f>
        <v>60</v>
      </c>
      <c r="L18" s="95">
        <f>525/2</f>
        <v>262.5</v>
      </c>
      <c r="M18" s="98">
        <f t="shared" si="4"/>
        <v>147.54190232201506</v>
      </c>
      <c r="N18" s="98">
        <f t="shared" si="5"/>
        <v>146.15653234716046</v>
      </c>
      <c r="O18" s="99">
        <f t="shared" si="6"/>
        <v>146.15653234716046</v>
      </c>
      <c r="P18" s="95">
        <v>334</v>
      </c>
      <c r="Q18" s="95">
        <v>239</v>
      </c>
      <c r="R18" s="96">
        <f t="shared" si="7"/>
        <v>321.9290184921764</v>
      </c>
      <c r="S18" s="96">
        <f t="shared" si="8"/>
        <v>322.46916785206264</v>
      </c>
      <c r="T18" s="96">
        <f t="shared" si="9"/>
        <v>322.46916785206264</v>
      </c>
      <c r="U18" s="95">
        <v>4457</v>
      </c>
      <c r="V18" s="95">
        <v>3776</v>
      </c>
      <c r="W18" s="95">
        <v>3450</v>
      </c>
      <c r="X18" s="98">
        <f t="shared" si="10"/>
        <v>4437.9030437132033</v>
      </c>
      <c r="Y18" s="98">
        <f t="shared" si="11"/>
        <v>4438.7936523914523</v>
      </c>
      <c r="Z18" s="99">
        <f t="shared" si="12"/>
        <v>4438.7936523914523</v>
      </c>
      <c r="AA18" s="101">
        <f t="shared" si="13"/>
        <v>12869.950821246935</v>
      </c>
      <c r="AB18" s="96">
        <f t="shared" si="13"/>
        <v>12880.396649300708</v>
      </c>
      <c r="AC18" s="96">
        <f t="shared" si="13"/>
        <v>12880.396649300708</v>
      </c>
      <c r="AD18" s="116">
        <v>0.8</v>
      </c>
      <c r="AE18" s="116">
        <v>0.8</v>
      </c>
      <c r="AF18" s="116">
        <v>0.8</v>
      </c>
      <c r="AG18" s="100">
        <f t="shared" si="14"/>
        <v>1.3881298259116317</v>
      </c>
      <c r="AH18" s="100">
        <f t="shared" si="15"/>
        <v>1.3885219884104851</v>
      </c>
      <c r="AI18" s="100">
        <f t="shared" si="16"/>
        <v>1.3885219884104851</v>
      </c>
      <c r="AK18" s="102"/>
      <c r="AL18" s="102"/>
    </row>
    <row r="19" spans="1:48" ht="15.65">
      <c r="A19" s="92">
        <v>5</v>
      </c>
      <c r="B19" s="93" t="s">
        <v>138</v>
      </c>
      <c r="C19" s="94">
        <v>1216</v>
      </c>
      <c r="D19" s="95">
        <f>3387*0.07</f>
        <v>237.09000000000003</v>
      </c>
      <c r="E19" s="95">
        <f>3744*0.07</f>
        <v>262.08000000000004</v>
      </c>
      <c r="F19" s="70">
        <f>2389*0.07</f>
        <v>167.23000000000002</v>
      </c>
      <c r="G19" s="96">
        <f t="shared" si="1"/>
        <v>316.53695665471088</v>
      </c>
      <c r="H19" s="96">
        <f t="shared" si="2"/>
        <v>316.95040618012194</v>
      </c>
      <c r="I19" s="97">
        <f t="shared" si="3"/>
        <v>316.95040618012194</v>
      </c>
      <c r="J19" s="95">
        <f>15/2</f>
        <v>7.5</v>
      </c>
      <c r="K19" s="95">
        <f>7/2</f>
        <v>3.5</v>
      </c>
      <c r="L19" s="95">
        <f>7/2</f>
        <v>3.5</v>
      </c>
      <c r="M19" s="98">
        <f t="shared" si="4"/>
        <v>5.6423991178059927</v>
      </c>
      <c r="N19" s="98">
        <f t="shared" si="5"/>
        <v>5.589418844399364</v>
      </c>
      <c r="O19" s="99">
        <f t="shared" si="6"/>
        <v>5.589418844399364</v>
      </c>
      <c r="P19" s="95">
        <v>19</v>
      </c>
      <c r="Q19" s="95">
        <v>20</v>
      </c>
      <c r="R19" s="96">
        <f t="shared" si="7"/>
        <v>23.335561877667139</v>
      </c>
      <c r="S19" s="96">
        <f t="shared" si="8"/>
        <v>23.374715504978663</v>
      </c>
      <c r="T19" s="96">
        <f t="shared" si="9"/>
        <v>23.374715504978663</v>
      </c>
      <c r="U19" s="95">
        <v>521</v>
      </c>
      <c r="V19" s="95">
        <v>562</v>
      </c>
      <c r="W19" s="95">
        <v>151</v>
      </c>
      <c r="X19" s="98">
        <f t="shared" si="10"/>
        <v>408.88242637895178</v>
      </c>
      <c r="Y19" s="98">
        <f t="shared" si="11"/>
        <v>408.96448185283879</v>
      </c>
      <c r="Z19" s="99">
        <f t="shared" si="12"/>
        <v>408.96448185283879</v>
      </c>
      <c r="AA19" s="101">
        <f t="shared" si="13"/>
        <v>754.39734402913575</v>
      </c>
      <c r="AB19" s="96">
        <f t="shared" si="13"/>
        <v>754.87902238233869</v>
      </c>
      <c r="AC19" s="96">
        <f t="shared" si="13"/>
        <v>754.87902238233869</v>
      </c>
      <c r="AD19" s="116">
        <v>0.8</v>
      </c>
      <c r="AE19" s="116">
        <v>0.8</v>
      </c>
      <c r="AF19" s="116">
        <v>0.8</v>
      </c>
      <c r="AG19" s="100">
        <f t="shared" si="14"/>
        <v>0.34112975731999717</v>
      </c>
      <c r="AH19" s="100">
        <f t="shared" si="15"/>
        <v>0.34116709479879748</v>
      </c>
      <c r="AI19" s="100">
        <f t="shared" si="16"/>
        <v>0.34116709479879748</v>
      </c>
      <c r="AK19" s="102"/>
      <c r="AL19" s="102"/>
    </row>
    <row r="20" spans="1:48" ht="15.65">
      <c r="A20" s="92">
        <v>6</v>
      </c>
      <c r="B20" s="93" t="s">
        <v>139</v>
      </c>
      <c r="C20" s="94">
        <v>835</v>
      </c>
      <c r="D20" s="95">
        <f>2604*0.07</f>
        <v>182.28000000000003</v>
      </c>
      <c r="E20" s="95">
        <f>2925*0.07</f>
        <v>204.75000000000003</v>
      </c>
      <c r="F20" s="70">
        <f>1589*0.07</f>
        <v>111.23</v>
      </c>
      <c r="G20" s="96">
        <f t="shared" si="1"/>
        <v>230.92085562073459</v>
      </c>
      <c r="H20" s="96">
        <f t="shared" si="2"/>
        <v>231.22247638303963</v>
      </c>
      <c r="I20" s="97">
        <f t="shared" si="3"/>
        <v>231.22247638303963</v>
      </c>
      <c r="J20" s="95">
        <v>0</v>
      </c>
      <c r="K20" s="95">
        <v>0</v>
      </c>
      <c r="L20" s="95">
        <v>0</v>
      </c>
      <c r="M20" s="98">
        <f t="shared" si="4"/>
        <v>0</v>
      </c>
      <c r="N20" s="98">
        <f t="shared" si="5"/>
        <v>0</v>
      </c>
      <c r="O20" s="99">
        <f t="shared" si="6"/>
        <v>0</v>
      </c>
      <c r="P20" s="95">
        <v>7</v>
      </c>
      <c r="Q20" s="95">
        <v>7</v>
      </c>
      <c r="R20" s="96">
        <f t="shared" si="7"/>
        <v>8.3083926031294464</v>
      </c>
      <c r="S20" s="96">
        <f t="shared" si="8"/>
        <v>8.3223328591749652</v>
      </c>
      <c r="T20" s="96">
        <f t="shared" si="9"/>
        <v>8.3223328591749652</v>
      </c>
      <c r="U20" s="95">
        <v>304</v>
      </c>
      <c r="V20" s="95">
        <v>325</v>
      </c>
      <c r="W20" s="95">
        <v>242</v>
      </c>
      <c r="X20" s="98">
        <f t="shared" si="10"/>
        <v>327.90511457307889</v>
      </c>
      <c r="Y20" s="98">
        <f t="shared" si="11"/>
        <v>327.97091933217445</v>
      </c>
      <c r="Z20" s="99">
        <f t="shared" si="12"/>
        <v>327.97091933217445</v>
      </c>
      <c r="AA20" s="101">
        <f t="shared" si="13"/>
        <v>567.13436279694281</v>
      </c>
      <c r="AB20" s="96">
        <f t="shared" si="13"/>
        <v>567.51572857438907</v>
      </c>
      <c r="AC20" s="96">
        <f t="shared" si="13"/>
        <v>567.51572857438907</v>
      </c>
      <c r="AD20" s="116">
        <v>0.8</v>
      </c>
      <c r="AE20" s="116">
        <v>0.8</v>
      </c>
      <c r="AF20" s="116">
        <v>0.8</v>
      </c>
      <c r="AG20" s="100">
        <f t="shared" si="14"/>
        <v>0.37346724339906195</v>
      </c>
      <c r="AH20" s="100">
        <f t="shared" si="15"/>
        <v>0.37352079250472037</v>
      </c>
      <c r="AI20" s="100">
        <f t="shared" si="16"/>
        <v>0.37352079250472037</v>
      </c>
      <c r="AK20" s="102"/>
      <c r="AL20" s="102"/>
    </row>
    <row r="21" spans="1:48" ht="15.65">
      <c r="A21" s="92">
        <v>7</v>
      </c>
      <c r="B21" s="93" t="s">
        <v>140</v>
      </c>
      <c r="C21" s="94">
        <v>1359</v>
      </c>
      <c r="D21" s="95">
        <f>10626*0.07</f>
        <v>743.82</v>
      </c>
      <c r="E21" s="95">
        <f>11009*0.07</f>
        <v>770.63000000000011</v>
      </c>
      <c r="F21" s="70">
        <f>5821*0.07</f>
        <v>407.47</v>
      </c>
      <c r="G21" s="96">
        <f t="shared" si="1"/>
        <v>881.12289030707234</v>
      </c>
      <c r="H21" s="96">
        <f t="shared" si="2"/>
        <v>882.27378227455802</v>
      </c>
      <c r="I21" s="97">
        <f t="shared" si="3"/>
        <v>882.27378227455802</v>
      </c>
      <c r="J21" s="95">
        <f>29/2</f>
        <v>14.5</v>
      </c>
      <c r="K21" s="95">
        <f>31/2</f>
        <v>15.5</v>
      </c>
      <c r="L21" s="95">
        <f>38/2</f>
        <v>19</v>
      </c>
      <c r="M21" s="98">
        <f t="shared" si="4"/>
        <v>19.834503659758639</v>
      </c>
      <c r="N21" s="98">
        <f t="shared" si="5"/>
        <v>19.648264188774988</v>
      </c>
      <c r="O21" s="99">
        <f t="shared" si="6"/>
        <v>19.648264188774988</v>
      </c>
      <c r="P21" s="95">
        <v>36</v>
      </c>
      <c r="Q21" s="95">
        <v>34</v>
      </c>
      <c r="R21" s="96">
        <f t="shared" si="7"/>
        <v>41.160455192034142</v>
      </c>
      <c r="S21" s="96">
        <f t="shared" si="8"/>
        <v>41.229516358463727</v>
      </c>
      <c r="T21" s="96">
        <f t="shared" si="9"/>
        <v>41.229516358463727</v>
      </c>
      <c r="U21" s="95">
        <v>2546</v>
      </c>
      <c r="V21" s="95">
        <v>1593</v>
      </c>
      <c r="W21" s="95">
        <v>482</v>
      </c>
      <c r="X21" s="98">
        <f t="shared" si="10"/>
        <v>1484.0318424036166</v>
      </c>
      <c r="Y21" s="98">
        <f t="shared" si="11"/>
        <v>1484.3296613565371</v>
      </c>
      <c r="Z21" s="99">
        <f t="shared" si="12"/>
        <v>1484.3296613565371</v>
      </c>
      <c r="AA21" s="101">
        <f t="shared" si="13"/>
        <v>2426.1496915624816</v>
      </c>
      <c r="AB21" s="96">
        <f t="shared" si="13"/>
        <v>2427.4812241783338</v>
      </c>
      <c r="AC21" s="96">
        <f t="shared" si="13"/>
        <v>2427.4812241783338</v>
      </c>
      <c r="AD21" s="116">
        <v>0.8</v>
      </c>
      <c r="AE21" s="116">
        <v>0.8</v>
      </c>
      <c r="AF21" s="116">
        <v>0.8</v>
      </c>
      <c r="AG21" s="100">
        <f t="shared" si="14"/>
        <v>0.98163755658198704</v>
      </c>
      <c r="AH21" s="100">
        <f t="shared" si="15"/>
        <v>0.98165702345257344</v>
      </c>
      <c r="AI21" s="100">
        <f t="shared" si="16"/>
        <v>0.98165702345257344</v>
      </c>
      <c r="AK21" s="102"/>
      <c r="AL21" s="102"/>
    </row>
    <row r="22" spans="1:48" ht="15.65">
      <c r="A22" s="92">
        <v>8</v>
      </c>
      <c r="B22" s="93" t="s">
        <v>141</v>
      </c>
      <c r="C22" s="94">
        <v>1325</v>
      </c>
      <c r="D22" s="95">
        <f>3510*0.07</f>
        <v>245.70000000000002</v>
      </c>
      <c r="E22" s="95">
        <f>4129*0.07</f>
        <v>289.03000000000003</v>
      </c>
      <c r="F22" s="70">
        <f>2017*0.07</f>
        <v>141.19000000000003</v>
      </c>
      <c r="G22" s="96">
        <f t="shared" si="1"/>
        <v>309.31304133479</v>
      </c>
      <c r="H22" s="96">
        <f t="shared" si="2"/>
        <v>309.71705523413016</v>
      </c>
      <c r="I22" s="97">
        <f t="shared" si="3"/>
        <v>309.71705523413016</v>
      </c>
      <c r="J22" s="95">
        <f>37/2</f>
        <v>18.5</v>
      </c>
      <c r="K22" s="95">
        <f>55/2</f>
        <v>27.5</v>
      </c>
      <c r="L22" s="95">
        <f>49/2</f>
        <v>24.5</v>
      </c>
      <c r="M22" s="98">
        <f t="shared" si="4"/>
        <v>30.021531290097933</v>
      </c>
      <c r="N22" s="98">
        <f t="shared" si="5"/>
        <v>29.739638977514854</v>
      </c>
      <c r="O22" s="99">
        <f t="shared" si="6"/>
        <v>29.739638977514854</v>
      </c>
      <c r="P22" s="95">
        <v>65</v>
      </c>
      <c r="Q22" s="95">
        <v>37</v>
      </c>
      <c r="R22" s="96">
        <f t="shared" si="7"/>
        <v>55.191465149359892</v>
      </c>
      <c r="S22" s="96">
        <f t="shared" si="8"/>
        <v>55.284068278805123</v>
      </c>
      <c r="T22" s="96">
        <f t="shared" si="9"/>
        <v>55.284068278805123</v>
      </c>
      <c r="U22" s="95">
        <v>694</v>
      </c>
      <c r="V22" s="95">
        <v>703</v>
      </c>
      <c r="W22" s="95">
        <v>315</v>
      </c>
      <c r="X22" s="98">
        <f t="shared" si="10"/>
        <v>597.02828446720639</v>
      </c>
      <c r="Y22" s="98">
        <f t="shared" si="11"/>
        <v>597.14809748837183</v>
      </c>
      <c r="Z22" s="99">
        <f t="shared" si="12"/>
        <v>597.14809748837183</v>
      </c>
      <c r="AA22" s="101">
        <f t="shared" si="13"/>
        <v>991.55432224145432</v>
      </c>
      <c r="AB22" s="96">
        <f t="shared" si="13"/>
        <v>991.88885997882198</v>
      </c>
      <c r="AC22" s="96">
        <f t="shared" si="13"/>
        <v>991.88885997882198</v>
      </c>
      <c r="AD22" s="116">
        <v>0.8</v>
      </c>
      <c r="AE22" s="116">
        <v>0.8</v>
      </c>
      <c r="AF22" s="116">
        <v>0.8</v>
      </c>
      <c r="AG22" s="100">
        <f t="shared" si="14"/>
        <v>0.41148467298766972</v>
      </c>
      <c r="AH22" s="100">
        <f t="shared" si="15"/>
        <v>0.4114058755610403</v>
      </c>
      <c r="AI22" s="100">
        <f t="shared" si="16"/>
        <v>0.4114058755610403</v>
      </c>
      <c r="AK22" s="102"/>
      <c r="AL22" s="102"/>
    </row>
    <row r="23" spans="1:48" ht="15.65">
      <c r="A23" s="92">
        <v>9</v>
      </c>
      <c r="B23" s="93" t="s">
        <v>142</v>
      </c>
      <c r="C23" s="94">
        <v>1089</v>
      </c>
      <c r="D23" s="95">
        <f>2682*0.07</f>
        <v>187.74</v>
      </c>
      <c r="E23" s="95">
        <f>2852*0.07</f>
        <v>199.64000000000001</v>
      </c>
      <c r="F23" s="70">
        <f>1526*0.07</f>
        <v>106.82000000000001</v>
      </c>
      <c r="G23" s="96">
        <f t="shared" si="1"/>
        <v>227.47397919862621</v>
      </c>
      <c r="H23" s="96">
        <f t="shared" si="2"/>
        <v>227.77109777124718</v>
      </c>
      <c r="I23" s="97">
        <f t="shared" si="3"/>
        <v>227.77109777124718</v>
      </c>
      <c r="J23" s="95">
        <f>4/2</f>
        <v>2</v>
      </c>
      <c r="K23" s="95">
        <f>5/2</f>
        <v>2.5</v>
      </c>
      <c r="L23" s="95">
        <f>27/2</f>
        <v>13.5</v>
      </c>
      <c r="M23" s="98">
        <f t="shared" si="4"/>
        <v>6.2279556977967623</v>
      </c>
      <c r="N23" s="98">
        <f t="shared" si="5"/>
        <v>6.1694772405404548</v>
      </c>
      <c r="O23" s="99">
        <f t="shared" si="6"/>
        <v>6.1694772405404548</v>
      </c>
      <c r="P23" s="95">
        <v>25</v>
      </c>
      <c r="Q23" s="95">
        <v>22</v>
      </c>
      <c r="R23" s="96">
        <f t="shared" si="7"/>
        <v>27.320199146514938</v>
      </c>
      <c r="S23" s="96">
        <f t="shared" si="8"/>
        <v>27.366038406827879</v>
      </c>
      <c r="T23" s="96">
        <f t="shared" si="9"/>
        <v>27.366038406827879</v>
      </c>
      <c r="U23" s="95">
        <v>560</v>
      </c>
      <c r="V23" s="95">
        <v>585</v>
      </c>
      <c r="W23" s="95">
        <v>312</v>
      </c>
      <c r="X23" s="98">
        <f t="shared" si="10"/>
        <v>521.25840652542536</v>
      </c>
      <c r="Y23" s="98">
        <f t="shared" si="11"/>
        <v>521.36301387170784</v>
      </c>
      <c r="Z23" s="99">
        <f t="shared" si="12"/>
        <v>521.36301387170784</v>
      </c>
      <c r="AA23" s="101">
        <f t="shared" si="13"/>
        <v>782.28054056836334</v>
      </c>
      <c r="AB23" s="96">
        <f t="shared" si="13"/>
        <v>782.66962729032332</v>
      </c>
      <c r="AC23" s="96">
        <f t="shared" si="13"/>
        <v>782.66962729032332</v>
      </c>
      <c r="AD23" s="116">
        <v>0.8</v>
      </c>
      <c r="AE23" s="116">
        <v>0.8</v>
      </c>
      <c r="AF23" s="116">
        <v>0.8</v>
      </c>
      <c r="AG23" s="100">
        <f t="shared" si="14"/>
        <v>0.39499143359511474</v>
      </c>
      <c r="AH23" s="100">
        <f t="shared" si="15"/>
        <v>0.39497895491617369</v>
      </c>
      <c r="AI23" s="100">
        <f t="shared" si="16"/>
        <v>0.39497895491617369</v>
      </c>
      <c r="AK23" s="102"/>
      <c r="AL23" s="102"/>
    </row>
    <row r="24" spans="1:48" ht="15.65">
      <c r="A24" s="92">
        <v>10</v>
      </c>
      <c r="B24" s="93" t="s">
        <v>143</v>
      </c>
      <c r="C24" s="94">
        <v>1371</v>
      </c>
      <c r="D24" s="95">
        <f>4991*0.07</f>
        <v>349.37000000000006</v>
      </c>
      <c r="E24" s="95">
        <f>5970*0.07</f>
        <v>417.90000000000003</v>
      </c>
      <c r="F24" s="70">
        <f>2990*0.07</f>
        <v>209.3</v>
      </c>
      <c r="G24" s="96">
        <f t="shared" si="1"/>
        <v>449.17581891888369</v>
      </c>
      <c r="H24" s="96">
        <f t="shared" si="2"/>
        <v>449.76251669699087</v>
      </c>
      <c r="I24" s="97">
        <f t="shared" si="3"/>
        <v>449.76251669699087</v>
      </c>
      <c r="J24" s="95">
        <f>559/2</f>
        <v>279.5</v>
      </c>
      <c r="K24" s="95">
        <f>238/2</f>
        <v>119</v>
      </c>
      <c r="L24" s="95">
        <f>513/2</f>
        <v>256.5</v>
      </c>
      <c r="M24" s="98">
        <f t="shared" si="4"/>
        <v>241.3560574708832</v>
      </c>
      <c r="N24" s="98">
        <f t="shared" si="5"/>
        <v>239.08980341012372</v>
      </c>
      <c r="O24" s="99">
        <f t="shared" si="6"/>
        <v>239.08980341012372</v>
      </c>
      <c r="P24" s="95">
        <v>76</v>
      </c>
      <c r="Q24" s="95">
        <v>-37</v>
      </c>
      <c r="R24" s="96">
        <f t="shared" si="7"/>
        <v>1.5896159317211933</v>
      </c>
      <c r="S24" s="96">
        <f t="shared" si="8"/>
        <v>1.5922830725462287</v>
      </c>
      <c r="T24" s="96">
        <f t="shared" si="9"/>
        <v>1.5922830725462287</v>
      </c>
      <c r="U24" s="95">
        <v>742</v>
      </c>
      <c r="V24" s="95">
        <v>1216</v>
      </c>
      <c r="W24" s="95">
        <v>258</v>
      </c>
      <c r="X24" s="98">
        <f t="shared" si="10"/>
        <v>738.67948378879998</v>
      </c>
      <c r="Y24" s="98">
        <f t="shared" si="11"/>
        <v>738.82772370126008</v>
      </c>
      <c r="Z24" s="99">
        <f t="shared" si="12"/>
        <v>738.82772370126008</v>
      </c>
      <c r="AA24" s="101">
        <f t="shared" si="13"/>
        <v>1430.800976110288</v>
      </c>
      <c r="AB24" s="96">
        <f t="shared" si="13"/>
        <v>1429.2723268809209</v>
      </c>
      <c r="AC24" s="96">
        <f t="shared" si="13"/>
        <v>1429.2723268809209</v>
      </c>
      <c r="AD24" s="116">
        <v>0.8</v>
      </c>
      <c r="AE24" s="116">
        <v>0.8</v>
      </c>
      <c r="AF24" s="116">
        <v>0.8</v>
      </c>
      <c r="AG24" s="100">
        <f t="shared" si="14"/>
        <v>0.57384526499143174</v>
      </c>
      <c r="AH24" s="100">
        <f t="shared" si="15"/>
        <v>0.57292910586485557</v>
      </c>
      <c r="AI24" s="100">
        <f t="shared" si="16"/>
        <v>0.57292910586485557</v>
      </c>
      <c r="AK24" s="102"/>
      <c r="AL24" s="102"/>
    </row>
    <row r="25" spans="1:48" ht="34.450000000000003" customHeight="1">
      <c r="A25" s="103" t="s">
        <v>126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AA25" s="104"/>
      <c r="AB25" s="104"/>
      <c r="AC25" s="104"/>
      <c r="AD25" s="104"/>
      <c r="AE25" s="104"/>
      <c r="AF25" s="104"/>
      <c r="AK25" s="102"/>
      <c r="AL25" s="102"/>
    </row>
    <row r="26" spans="1:48" ht="16.3" customHeight="1">
      <c r="B26" s="68"/>
      <c r="C26" s="127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AA26" s="104"/>
      <c r="AB26" s="104"/>
      <c r="AC26" s="104"/>
      <c r="AD26" s="104"/>
      <c r="AE26" s="104"/>
      <c r="AF26" s="104"/>
      <c r="AK26" s="102"/>
      <c r="AL26" s="102"/>
    </row>
    <row r="27" spans="1:48" ht="14.4" customHeight="1">
      <c r="B27" s="68"/>
      <c r="C27" s="127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2"/>
      <c r="AL27" s="102"/>
      <c r="AM27" s="105"/>
      <c r="AN27" s="105"/>
      <c r="AO27" s="105"/>
      <c r="AP27" s="105"/>
      <c r="AQ27" s="105"/>
      <c r="AR27" s="105"/>
      <c r="AS27" s="105"/>
      <c r="AT27" s="105"/>
      <c r="AU27" s="105"/>
      <c r="AV27" s="105"/>
    </row>
    <row r="28" spans="1:48">
      <c r="B28" s="106"/>
      <c r="C28" s="128"/>
      <c r="D28" s="68"/>
      <c r="E28" s="105"/>
      <c r="F28" s="104"/>
      <c r="G28" s="104"/>
      <c r="H28" s="104"/>
      <c r="I28" s="104"/>
      <c r="J28" s="105"/>
      <c r="K28" s="105"/>
      <c r="L28" s="105"/>
      <c r="M28" s="105"/>
      <c r="N28" s="105"/>
      <c r="O28" s="105"/>
      <c r="P28" s="105"/>
      <c r="Q28" s="105"/>
    </row>
    <row r="29" spans="1:48">
      <c r="B29" s="68"/>
      <c r="C29" s="128"/>
      <c r="D29" s="68"/>
      <c r="E29" s="105"/>
      <c r="F29" s="104"/>
      <c r="G29" s="104"/>
      <c r="H29" s="104"/>
      <c r="I29" s="104"/>
      <c r="J29" s="105"/>
      <c r="K29" s="105"/>
      <c r="L29" s="105"/>
      <c r="M29" s="105"/>
      <c r="N29" s="105"/>
      <c r="O29" s="105"/>
      <c r="P29" s="105"/>
      <c r="Q29" s="105"/>
    </row>
    <row r="30" spans="1:48">
      <c r="C30" s="129"/>
      <c r="D30" s="68"/>
      <c r="E30" s="71"/>
      <c r="F30" s="107"/>
      <c r="G30" s="107"/>
      <c r="H30" s="107"/>
      <c r="I30" s="107"/>
      <c r="J30" s="108"/>
      <c r="K30" s="108"/>
      <c r="L30" s="108"/>
      <c r="M30" s="108"/>
      <c r="N30" s="108"/>
      <c r="O30" s="108"/>
      <c r="P30" s="108"/>
      <c r="Q30" s="108"/>
    </row>
    <row r="31" spans="1:48">
      <c r="C31" s="129"/>
      <c r="D31" s="68"/>
      <c r="E31" s="71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</row>
    <row r="32" spans="1:48">
      <c r="B32" s="68"/>
      <c r="C32" s="129"/>
      <c r="D32" s="68"/>
      <c r="E32" s="71"/>
      <c r="F32" s="109"/>
      <c r="G32" s="109"/>
      <c r="H32" s="109"/>
      <c r="I32" s="109"/>
      <c r="J32" s="105"/>
      <c r="K32" s="105"/>
      <c r="L32" s="105"/>
      <c r="M32" s="105"/>
      <c r="N32" s="105"/>
      <c r="O32" s="105"/>
      <c r="P32" s="105"/>
      <c r="Q32" s="105"/>
    </row>
    <row r="33" spans="2:17">
      <c r="C33" s="129"/>
      <c r="D33" s="68"/>
      <c r="E33" s="71"/>
      <c r="J33" s="105"/>
      <c r="K33" s="73"/>
      <c r="Q33" s="105"/>
    </row>
    <row r="34" spans="2:17">
      <c r="C34" s="129"/>
      <c r="D34" s="68"/>
      <c r="E34" s="71"/>
      <c r="K34" s="73"/>
    </row>
    <row r="35" spans="2:17">
      <c r="C35" s="129"/>
      <c r="D35" s="68"/>
      <c r="E35" s="71"/>
      <c r="K35" s="73"/>
    </row>
    <row r="36" spans="2:17">
      <c r="D36" s="71"/>
      <c r="E36" s="71"/>
    </row>
    <row r="37" spans="2:17">
      <c r="B37" s="71" t="s">
        <v>127</v>
      </c>
    </row>
    <row r="38" spans="2:17" ht="13.15">
      <c r="B38" s="110"/>
      <c r="C38" s="110"/>
    </row>
  </sheetData>
  <mergeCells count="33">
    <mergeCell ref="AD11:AF12"/>
    <mergeCell ref="AG11:AI12"/>
    <mergeCell ref="G12:I12"/>
    <mergeCell ref="M12:O12"/>
    <mergeCell ref="R12:T12"/>
    <mergeCell ref="X12:Z12"/>
    <mergeCell ref="U11:Z11"/>
    <mergeCell ref="AA11:AC12"/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W6:W8"/>
    <mergeCell ref="X6:Z6"/>
    <mergeCell ref="B2:C3"/>
    <mergeCell ref="V6:V8"/>
    <mergeCell ref="R6:T6"/>
    <mergeCell ref="U6:U8"/>
    <mergeCell ref="Q6:Q8"/>
    <mergeCell ref="A11:A13"/>
    <mergeCell ref="B11:B13"/>
    <mergeCell ref="D11:I11"/>
    <mergeCell ref="J11:O11"/>
    <mergeCell ref="P11:T11"/>
    <mergeCell ref="L6:L8"/>
    <mergeCell ref="M6:O6"/>
    <mergeCell ref="P6:P8"/>
  </mergeCells>
  <phoneticPr fontId="83" type="noConversion"/>
  <pageMargins left="0" right="0" top="0" bottom="0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S11" sqref="S11"/>
    </sheetView>
  </sheetViews>
  <sheetFormatPr defaultRowHeight="12.55"/>
  <cols>
    <col min="2" max="2" width="45" customWidth="1"/>
    <col min="3" max="8" width="17.109375" customWidth="1"/>
  </cols>
  <sheetData>
    <row r="1" spans="1:19" ht="25.05">
      <c r="A1" s="171" t="s">
        <v>102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</row>
    <row r="2" spans="1:19" ht="31.3">
      <c r="A2" s="171" t="s">
        <v>100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ht="20.7">
      <c r="A3" s="172" t="s">
        <v>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</row>
    <row r="4" spans="1:19" ht="19.45" thickBot="1">
      <c r="A4" s="182" t="s">
        <v>97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ht="27.55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3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8.2" thickBot="1">
      <c r="A6" s="10"/>
      <c r="B6" s="10"/>
      <c r="C6" s="10"/>
      <c r="D6" s="118">
        <v>0.50800000000000001</v>
      </c>
      <c r="E6" s="118">
        <v>0.437</v>
      </c>
      <c r="F6" s="118">
        <v>5.0999999999999997E-2</v>
      </c>
      <c r="G6" s="118">
        <v>4.0000000000000001E-3</v>
      </c>
      <c r="H6" s="61">
        <f>1-D6-E6-F6-G6</f>
        <v>0</v>
      </c>
      <c r="I6" s="64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" customHeight="1">
      <c r="A7" s="174" t="s">
        <v>0</v>
      </c>
      <c r="B7" s="174" t="s">
        <v>5</v>
      </c>
      <c r="C7" s="174" t="s">
        <v>3</v>
      </c>
      <c r="D7" s="174" t="s">
        <v>85</v>
      </c>
      <c r="E7" s="174" t="s">
        <v>91</v>
      </c>
      <c r="F7" s="174" t="s">
        <v>88</v>
      </c>
      <c r="G7" s="174" t="s">
        <v>87</v>
      </c>
      <c r="H7" s="174" t="s">
        <v>132</v>
      </c>
      <c r="I7" s="176" t="s">
        <v>79</v>
      </c>
      <c r="J7" s="177"/>
      <c r="K7" s="177"/>
      <c r="L7" s="177"/>
      <c r="M7" s="178"/>
      <c r="N7" s="179" t="s">
        <v>84</v>
      </c>
      <c r="O7" s="180"/>
      <c r="P7" s="180"/>
      <c r="Q7" s="180"/>
      <c r="R7" s="181"/>
      <c r="S7" s="173" t="s">
        <v>89</v>
      </c>
    </row>
    <row r="8" spans="1:19" ht="65.75">
      <c r="A8" s="175"/>
      <c r="B8" s="175"/>
      <c r="C8" s="175"/>
      <c r="D8" s="175"/>
      <c r="E8" s="175"/>
      <c r="F8" s="175"/>
      <c r="G8" s="175"/>
      <c r="H8" s="175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173"/>
    </row>
    <row r="9" spans="1:19" ht="17.55">
      <c r="A9" s="42">
        <f>COUNT(C10:C19)</f>
        <v>10</v>
      </c>
      <c r="B9" s="43" t="s">
        <v>1</v>
      </c>
      <c r="C9" s="86">
        <f t="shared" ref="C9" si="0">SUM(C10:C19)</f>
        <v>15592</v>
      </c>
      <c r="D9" s="44">
        <f>SUM(D10:D19)</f>
        <v>58561.4</v>
      </c>
      <c r="E9" s="44">
        <f>SUM(E10:E19)</f>
        <v>58008.800000000003</v>
      </c>
      <c r="F9" s="44">
        <f>SUM(F10:F19)</f>
        <v>14168</v>
      </c>
      <c r="G9" s="44">
        <f>SUM(G10:G19)</f>
        <v>1300</v>
      </c>
      <c r="H9" s="44">
        <f>SUM(H10:H19)</f>
        <v>9774</v>
      </c>
      <c r="I9" s="56">
        <f t="shared" ref="I9:R9" si="1">MAX(I10:I19)</f>
        <v>6.4487804878048784</v>
      </c>
      <c r="J9" s="56">
        <f t="shared" si="1"/>
        <v>9.5279605263157894</v>
      </c>
      <c r="K9" s="56">
        <f t="shared" si="1"/>
        <v>2.1633974107493135</v>
      </c>
      <c r="L9" s="56">
        <f t="shared" si="1"/>
        <v>0.25500196155355043</v>
      </c>
      <c r="M9" s="56">
        <f t="shared" si="1"/>
        <v>1.8065908199293841</v>
      </c>
      <c r="N9" s="56">
        <f t="shared" si="1"/>
        <v>0.50800000000000001</v>
      </c>
      <c r="O9" s="56">
        <f t="shared" si="1"/>
        <v>0.437</v>
      </c>
      <c r="P9" s="56">
        <f t="shared" si="1"/>
        <v>5.0999999999999997E-2</v>
      </c>
      <c r="Q9" s="56">
        <f t="shared" si="1"/>
        <v>4.0000000000000001E-3</v>
      </c>
      <c r="R9" s="56">
        <f t="shared" si="1"/>
        <v>0</v>
      </c>
      <c r="S9" s="46"/>
    </row>
    <row r="10" spans="1:19" ht="15.65">
      <c r="A10" s="49">
        <v>1</v>
      </c>
      <c r="B10" s="93" t="s">
        <v>134</v>
      </c>
      <c r="C10" s="94">
        <v>1078</v>
      </c>
      <c r="D10" s="117">
        <v>6431</v>
      </c>
      <c r="E10" s="117">
        <f>4585+887.4</f>
        <v>5472.4</v>
      </c>
      <c r="F10" s="117">
        <v>211</v>
      </c>
      <c r="G10" s="117">
        <v>0</v>
      </c>
      <c r="H10" s="117">
        <v>0</v>
      </c>
      <c r="I10" s="53">
        <f>IF($C10=0, ,D10/$C10)</f>
        <v>5.9656771799628938</v>
      </c>
      <c r="J10" s="53">
        <f>IF($C10=0, ,E10/$C10)</f>
        <v>5.0764378478664192</v>
      </c>
      <c r="K10" s="53">
        <f>IF($C10=0, ,F10/$C10)</f>
        <v>0.19573283858998144</v>
      </c>
      <c r="L10" s="53">
        <f>IF($C10=0, ,G10/$C10)</f>
        <v>0</v>
      </c>
      <c r="M10" s="53">
        <f>IF($C10=0, ,H10/$C10)</f>
        <v>0</v>
      </c>
      <c r="N10" s="53">
        <f>I10/I$9*D$6</f>
        <v>0.46994373791326455</v>
      </c>
      <c r="O10" s="53">
        <f>J10/J$9*E$6</f>
        <v>0.23283087008919662</v>
      </c>
      <c r="P10" s="53">
        <f>K10/K$9*F$6</f>
        <v>4.6142122193959557E-3</v>
      </c>
      <c r="Q10" s="53">
        <f>L10/L$9*G$6</f>
        <v>0</v>
      </c>
      <c r="R10" s="53">
        <f>M10/M$9*H$6</f>
        <v>0</v>
      </c>
      <c r="S10" s="119">
        <f>IF(C10=0,0,N10+O10+P10+Q10+R10)</f>
        <v>0.70738882022185712</v>
      </c>
    </row>
    <row r="11" spans="1:19" ht="15.65">
      <c r="A11" s="49">
        <v>2</v>
      </c>
      <c r="B11" s="93" t="s">
        <v>135</v>
      </c>
      <c r="C11" s="94">
        <v>1025</v>
      </c>
      <c r="D11" s="117">
        <v>6610</v>
      </c>
      <c r="E11" s="117">
        <f>3428+592</f>
        <v>4020</v>
      </c>
      <c r="F11" s="117">
        <v>0</v>
      </c>
      <c r="G11" s="117">
        <v>0</v>
      </c>
      <c r="H11" s="117">
        <v>156</v>
      </c>
      <c r="I11" s="53">
        <f t="shared" ref="I11:L12" si="2">IF($C11=0, ,D11/$C11)</f>
        <v>6.4487804878048784</v>
      </c>
      <c r="J11" s="53">
        <f t="shared" si="2"/>
        <v>3.9219512195121951</v>
      </c>
      <c r="K11" s="53">
        <f t="shared" si="2"/>
        <v>0</v>
      </c>
      <c r="L11" s="53">
        <f t="shared" si="2"/>
        <v>0</v>
      </c>
      <c r="M11" s="53">
        <f t="shared" ref="M11:M19" si="3">IF($C11=0, ,H11/$C11)</f>
        <v>0.15219512195121951</v>
      </c>
      <c r="N11" s="53">
        <f t="shared" ref="N11:N19" si="4">I11/I$9*D$6</f>
        <v>0.50800000000000001</v>
      </c>
      <c r="O11" s="53">
        <f t="shared" ref="O11:O19" si="5">J11/J$9*E$6</f>
        <v>0.17988032991878339</v>
      </c>
      <c r="P11" s="53">
        <f t="shared" ref="P11:P19" si="6">K11/K$9*F$6</f>
        <v>0</v>
      </c>
      <c r="Q11" s="53">
        <f t="shared" ref="Q11:Q19" si="7">L11/L$9*G$6</f>
        <v>0</v>
      </c>
      <c r="R11" s="53">
        <f t="shared" ref="R11:R19" si="8">M11/M$9*H$6</f>
        <v>0</v>
      </c>
      <c r="S11" s="119">
        <f t="shared" ref="S11:S19" si="9">IF(C11=0,0,N11+O11+P11+Q11+R11)</f>
        <v>0.68788032991878345</v>
      </c>
    </row>
    <row r="12" spans="1:19" ht="15.65">
      <c r="A12" s="49">
        <v>3</v>
      </c>
      <c r="B12" s="93" t="s">
        <v>136</v>
      </c>
      <c r="C12" s="94">
        <v>1196</v>
      </c>
      <c r="D12" s="117">
        <v>6857</v>
      </c>
      <c r="E12" s="117">
        <f>4749.2+1042.4</f>
        <v>5791.6</v>
      </c>
      <c r="F12" s="117">
        <v>900</v>
      </c>
      <c r="G12" s="117">
        <v>0</v>
      </c>
      <c r="H12" s="117">
        <v>3</v>
      </c>
      <c r="I12" s="53">
        <f t="shared" si="2"/>
        <v>5.7332775919732439</v>
      </c>
      <c r="J12" s="53">
        <f t="shared" si="2"/>
        <v>4.8424749163879603</v>
      </c>
      <c r="K12" s="53">
        <f t="shared" si="2"/>
        <v>0.75250836120401343</v>
      </c>
      <c r="L12" s="53">
        <f t="shared" si="2"/>
        <v>0</v>
      </c>
      <c r="M12" s="53">
        <f t="shared" si="3"/>
        <v>2.508361204013378E-3</v>
      </c>
      <c r="N12" s="53">
        <f t="shared" si="4"/>
        <v>0.45163655705604661</v>
      </c>
      <c r="O12" s="53">
        <f t="shared" si="5"/>
        <v>0.22210015801564226</v>
      </c>
      <c r="P12" s="53">
        <f t="shared" si="6"/>
        <v>1.7739656260433501E-2</v>
      </c>
      <c r="Q12" s="53">
        <f t="shared" si="7"/>
        <v>0</v>
      </c>
      <c r="R12" s="53">
        <f t="shared" si="8"/>
        <v>0</v>
      </c>
      <c r="S12" s="119">
        <f t="shared" si="9"/>
        <v>0.69147637133212236</v>
      </c>
    </row>
    <row r="13" spans="1:19" ht="15.65">
      <c r="A13" s="49">
        <v>4</v>
      </c>
      <c r="B13" s="93" t="s">
        <v>137</v>
      </c>
      <c r="C13" s="94">
        <v>5098</v>
      </c>
      <c r="D13" s="117">
        <v>9489.4</v>
      </c>
      <c r="E13" s="117">
        <v>1979.4</v>
      </c>
      <c r="F13" s="117">
        <v>11029</v>
      </c>
      <c r="G13" s="117">
        <v>1300</v>
      </c>
      <c r="H13" s="117">
        <v>9210</v>
      </c>
      <c r="I13" s="53">
        <f t="shared" ref="I13:I19" si="10">IF($C13=0, ,D13/$C13)</f>
        <v>1.8613966261278931</v>
      </c>
      <c r="J13" s="53">
        <f t="shared" ref="J13:J19" si="11">IF($C13=0, ,E13/$C13)</f>
        <v>0.3882699097685367</v>
      </c>
      <c r="K13" s="53">
        <f t="shared" ref="K13:K19" si="12">IF($C13=0, ,F13/$C13)</f>
        <v>2.1633974107493135</v>
      </c>
      <c r="L13" s="53">
        <f t="shared" ref="L13:L19" si="13">IF($C13=0, ,G13/$C13)</f>
        <v>0.25500196155355043</v>
      </c>
      <c r="M13" s="53">
        <f t="shared" si="3"/>
        <v>1.8065908199293841</v>
      </c>
      <c r="N13" s="53">
        <f t="shared" si="4"/>
        <v>0.14663074481464355</v>
      </c>
      <c r="O13" s="53">
        <f t="shared" si="5"/>
        <v>1.7808003097852777E-2</v>
      </c>
      <c r="P13" s="53">
        <f t="shared" si="6"/>
        <v>5.0999999999999997E-2</v>
      </c>
      <c r="Q13" s="53">
        <f t="shared" si="7"/>
        <v>4.0000000000000001E-3</v>
      </c>
      <c r="R13" s="53">
        <f t="shared" si="8"/>
        <v>0</v>
      </c>
      <c r="S13" s="119">
        <f t="shared" si="9"/>
        <v>0.21943874791249632</v>
      </c>
    </row>
    <row r="14" spans="1:19" ht="15.65">
      <c r="A14" s="49">
        <v>5</v>
      </c>
      <c r="B14" s="93" t="s">
        <v>138</v>
      </c>
      <c r="C14" s="94">
        <v>1216</v>
      </c>
      <c r="D14" s="117">
        <v>5076</v>
      </c>
      <c r="E14" s="117">
        <f>9092+2494</f>
        <v>11586</v>
      </c>
      <c r="F14" s="117">
        <v>0</v>
      </c>
      <c r="G14" s="117">
        <v>0</v>
      </c>
      <c r="H14" s="117">
        <v>131</v>
      </c>
      <c r="I14" s="53">
        <f t="shared" si="10"/>
        <v>4.1743421052631575</v>
      </c>
      <c r="J14" s="53">
        <f t="shared" si="11"/>
        <v>9.5279605263157894</v>
      </c>
      <c r="K14" s="53">
        <f t="shared" si="12"/>
        <v>0</v>
      </c>
      <c r="L14" s="53">
        <f t="shared" si="13"/>
        <v>0</v>
      </c>
      <c r="M14" s="53">
        <f t="shared" si="3"/>
        <v>0.10773026315789473</v>
      </c>
      <c r="N14" s="53">
        <f t="shared" si="4"/>
        <v>0.32883206266422482</v>
      </c>
      <c r="O14" s="53">
        <f t="shared" si="5"/>
        <v>0.437</v>
      </c>
      <c r="P14" s="53">
        <f t="shared" si="6"/>
        <v>0</v>
      </c>
      <c r="Q14" s="53">
        <f t="shared" si="7"/>
        <v>0</v>
      </c>
      <c r="R14" s="53">
        <f t="shared" si="8"/>
        <v>0</v>
      </c>
      <c r="S14" s="119">
        <f t="shared" si="9"/>
        <v>0.76583206266422477</v>
      </c>
    </row>
    <row r="15" spans="1:19" ht="15.65">
      <c r="A15" s="49">
        <v>6</v>
      </c>
      <c r="B15" s="93" t="s">
        <v>139</v>
      </c>
      <c r="C15" s="94">
        <v>835</v>
      </c>
      <c r="D15" s="117">
        <v>4040</v>
      </c>
      <c r="E15" s="117">
        <f>3958+887.4</f>
        <v>4845.3999999999996</v>
      </c>
      <c r="F15" s="117">
        <v>0</v>
      </c>
      <c r="G15" s="117">
        <v>0</v>
      </c>
      <c r="H15" s="117">
        <v>0</v>
      </c>
      <c r="I15" s="53">
        <f t="shared" si="10"/>
        <v>4.8383233532934131</v>
      </c>
      <c r="J15" s="53">
        <f t="shared" si="11"/>
        <v>5.8028742514970055</v>
      </c>
      <c r="K15" s="53">
        <f t="shared" si="12"/>
        <v>0</v>
      </c>
      <c r="L15" s="53">
        <f t="shared" si="13"/>
        <v>0</v>
      </c>
      <c r="M15" s="53">
        <f t="shared" si="3"/>
        <v>0</v>
      </c>
      <c r="N15" s="53">
        <f t="shared" si="4"/>
        <v>0.38113690923750077</v>
      </c>
      <c r="O15" s="53">
        <f t="shared" si="5"/>
        <v>0.26614888263865843</v>
      </c>
      <c r="P15" s="53">
        <f t="shared" si="6"/>
        <v>0</v>
      </c>
      <c r="Q15" s="53">
        <f t="shared" si="7"/>
        <v>0</v>
      </c>
      <c r="R15" s="53">
        <f t="shared" si="8"/>
        <v>0</v>
      </c>
      <c r="S15" s="119">
        <f t="shared" si="9"/>
        <v>0.6472857918761592</v>
      </c>
    </row>
    <row r="16" spans="1:19" ht="15.65">
      <c r="A16" s="49">
        <v>7</v>
      </c>
      <c r="B16" s="93" t="s">
        <v>140</v>
      </c>
      <c r="C16" s="94">
        <v>1359</v>
      </c>
      <c r="D16" s="117">
        <v>5968</v>
      </c>
      <c r="E16" s="117">
        <f>5069+1380</f>
        <v>6449</v>
      </c>
      <c r="F16" s="117">
        <v>0</v>
      </c>
      <c r="G16" s="117">
        <v>0</v>
      </c>
      <c r="H16" s="117">
        <v>15</v>
      </c>
      <c r="I16" s="53">
        <f t="shared" si="10"/>
        <v>4.3914643119941132</v>
      </c>
      <c r="J16" s="53">
        <f t="shared" si="11"/>
        <v>4.7454010301692424</v>
      </c>
      <c r="K16" s="53">
        <f t="shared" si="12"/>
        <v>0</v>
      </c>
      <c r="L16" s="53">
        <f t="shared" si="13"/>
        <v>0</v>
      </c>
      <c r="M16" s="53">
        <f t="shared" si="3"/>
        <v>1.1037527593818985E-2</v>
      </c>
      <c r="N16" s="53">
        <f t="shared" si="4"/>
        <v>0.34593577416873444</v>
      </c>
      <c r="O16" s="53">
        <f t="shared" si="5"/>
        <v>0.21764786330258018</v>
      </c>
      <c r="P16" s="53">
        <f t="shared" si="6"/>
        <v>0</v>
      </c>
      <c r="Q16" s="53">
        <f t="shared" si="7"/>
        <v>0</v>
      </c>
      <c r="R16" s="53">
        <f t="shared" si="8"/>
        <v>0</v>
      </c>
      <c r="S16" s="119">
        <f t="shared" si="9"/>
        <v>0.56358363747131457</v>
      </c>
    </row>
    <row r="17" spans="1:19" ht="15.65">
      <c r="A17" s="49">
        <v>8</v>
      </c>
      <c r="B17" s="93" t="s">
        <v>141</v>
      </c>
      <c r="C17" s="94">
        <v>1325</v>
      </c>
      <c r="D17" s="117">
        <v>5215</v>
      </c>
      <c r="E17" s="117">
        <f>5343+887</f>
        <v>6230</v>
      </c>
      <c r="F17" s="117">
        <v>1070</v>
      </c>
      <c r="G17" s="117">
        <v>0</v>
      </c>
      <c r="H17" s="117">
        <v>69</v>
      </c>
      <c r="I17" s="53">
        <f t="shared" si="10"/>
        <v>3.9358490566037734</v>
      </c>
      <c r="J17" s="53">
        <f t="shared" si="11"/>
        <v>4.7018867924528305</v>
      </c>
      <c r="K17" s="53">
        <f t="shared" si="12"/>
        <v>0.8075471698113208</v>
      </c>
      <c r="L17" s="53">
        <f t="shared" si="13"/>
        <v>0</v>
      </c>
      <c r="M17" s="53">
        <f t="shared" si="3"/>
        <v>5.2075471698113204E-2</v>
      </c>
      <c r="N17" s="53">
        <f t="shared" si="4"/>
        <v>0.31004487197784941</v>
      </c>
      <c r="O17" s="53">
        <f t="shared" si="5"/>
        <v>0.21565208237658334</v>
      </c>
      <c r="P17" s="53">
        <f t="shared" si="6"/>
        <v>1.903714290113372E-2</v>
      </c>
      <c r="Q17" s="53">
        <f t="shared" si="7"/>
        <v>0</v>
      </c>
      <c r="R17" s="53">
        <f t="shared" si="8"/>
        <v>0</v>
      </c>
      <c r="S17" s="119">
        <f t="shared" si="9"/>
        <v>0.54473409725556643</v>
      </c>
    </row>
    <row r="18" spans="1:19" ht="15.65">
      <c r="A18" s="49">
        <v>9</v>
      </c>
      <c r="B18" s="93" t="s">
        <v>142</v>
      </c>
      <c r="C18" s="94">
        <v>1089</v>
      </c>
      <c r="D18" s="117">
        <v>3665</v>
      </c>
      <c r="E18" s="117">
        <f>4829+431</f>
        <v>5260</v>
      </c>
      <c r="F18" s="117">
        <v>293</v>
      </c>
      <c r="G18" s="117">
        <v>0</v>
      </c>
      <c r="H18" s="117">
        <v>0</v>
      </c>
      <c r="I18" s="53">
        <f t="shared" si="10"/>
        <v>3.3654729109274566</v>
      </c>
      <c r="J18" s="53">
        <f t="shared" si="11"/>
        <v>4.8301193755739211</v>
      </c>
      <c r="K18" s="53">
        <f t="shared" si="12"/>
        <v>0.26905417814508725</v>
      </c>
      <c r="L18" s="53">
        <f t="shared" si="13"/>
        <v>0</v>
      </c>
      <c r="M18" s="53">
        <f t="shared" si="3"/>
        <v>0</v>
      </c>
      <c r="N18" s="53">
        <f t="shared" si="4"/>
        <v>0.26511372839938374</v>
      </c>
      <c r="O18" s="53">
        <f t="shared" si="5"/>
        <v>0.22153347101890017</v>
      </c>
      <c r="P18" s="53">
        <f t="shared" si="6"/>
        <v>6.3426918314775944E-3</v>
      </c>
      <c r="Q18" s="53">
        <f t="shared" si="7"/>
        <v>0</v>
      </c>
      <c r="R18" s="53">
        <f t="shared" si="8"/>
        <v>0</v>
      </c>
      <c r="S18" s="119">
        <f t="shared" si="9"/>
        <v>0.49298989124976156</v>
      </c>
    </row>
    <row r="19" spans="1:19" ht="15.65">
      <c r="A19" s="49">
        <v>10</v>
      </c>
      <c r="B19" s="93" t="s">
        <v>143</v>
      </c>
      <c r="C19" s="94">
        <v>1371</v>
      </c>
      <c r="D19" s="117">
        <v>5210</v>
      </c>
      <c r="E19" s="117">
        <f>5484+891</f>
        <v>6375</v>
      </c>
      <c r="F19" s="117">
        <v>665</v>
      </c>
      <c r="G19" s="117">
        <v>0</v>
      </c>
      <c r="H19" s="117">
        <v>190</v>
      </c>
      <c r="I19" s="53">
        <f t="shared" si="10"/>
        <v>3.800145878920496</v>
      </c>
      <c r="J19" s="53">
        <f t="shared" si="11"/>
        <v>4.649890590809628</v>
      </c>
      <c r="K19" s="53">
        <f t="shared" si="12"/>
        <v>0.48504741064916118</v>
      </c>
      <c r="L19" s="53">
        <f t="shared" si="13"/>
        <v>0</v>
      </c>
      <c r="M19" s="53">
        <f t="shared" si="3"/>
        <v>0.13858497447118892</v>
      </c>
      <c r="N19" s="53">
        <f t="shared" si="4"/>
        <v>0.29935491061329839</v>
      </c>
      <c r="O19" s="53">
        <f t="shared" si="5"/>
        <v>0.21326727609455462</v>
      </c>
      <c r="P19" s="53">
        <f t="shared" si="6"/>
        <v>1.1434523227306247E-2</v>
      </c>
      <c r="Q19" s="53">
        <f t="shared" si="7"/>
        <v>0</v>
      </c>
      <c r="R19" s="53">
        <f t="shared" si="8"/>
        <v>0</v>
      </c>
      <c r="S19" s="119">
        <f t="shared" si="9"/>
        <v>0.52405670993515918</v>
      </c>
    </row>
    <row r="20" spans="1:19">
      <c r="C20" s="68"/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F7:F8"/>
    <mergeCell ref="B7:B8"/>
    <mergeCell ref="C7:C8"/>
    <mergeCell ref="D7:D8"/>
    <mergeCell ref="E7:E8"/>
  </mergeCells>
  <phoneticPr fontId="83" type="noConversion"/>
  <conditionalFormatting sqref="I10:R19">
    <cfRule type="cellIs" dxfId="6" priority="5" operator="equal">
      <formula>I$9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5" sqref="J5"/>
    </sheetView>
  </sheetViews>
  <sheetFormatPr defaultColWidth="9.109375" defaultRowHeight="13.15"/>
  <cols>
    <col min="1" max="1" width="9.109375" style="114"/>
    <col min="2" max="2" width="19.88671875" style="114" customWidth="1"/>
    <col min="3" max="7" width="17.109375" style="114" customWidth="1"/>
    <col min="8" max="8" width="19.88671875" style="114" customWidth="1"/>
    <col min="9" max="9" width="21.33203125" style="114" customWidth="1"/>
    <col min="10" max="11" width="15.5546875" style="114" customWidth="1"/>
    <col min="12" max="12" width="13.21875" style="114" customWidth="1"/>
    <col min="13" max="16384" width="9.109375" style="114"/>
  </cols>
  <sheetData>
    <row r="1" spans="1:12" ht="25.05">
      <c r="A1" s="65" t="s">
        <v>101</v>
      </c>
      <c r="B1" s="65"/>
      <c r="C1" s="65"/>
      <c r="D1" s="65"/>
      <c r="E1" s="65"/>
    </row>
    <row r="2" spans="1:12" ht="20.7">
      <c r="A2" s="172" t="s">
        <v>4</v>
      </c>
      <c r="B2" s="172"/>
      <c r="C2" s="172"/>
      <c r="D2" s="172"/>
      <c r="E2" s="172"/>
      <c r="F2" s="172"/>
      <c r="G2" s="172"/>
      <c r="H2" s="172"/>
      <c r="I2" s="172"/>
      <c r="J2" s="123"/>
      <c r="K2" s="123"/>
    </row>
    <row r="3" spans="1:12" ht="17.55">
      <c r="A3" s="182"/>
      <c r="B3" s="182"/>
      <c r="C3" s="182"/>
      <c r="D3" s="182"/>
      <c r="E3" s="182"/>
      <c r="H3" s="112" t="s">
        <v>130</v>
      </c>
      <c r="I3" s="115">
        <v>8.9145274151640201</v>
      </c>
      <c r="J3" s="138"/>
      <c r="K3" s="125"/>
    </row>
    <row r="4" spans="1:12" ht="12.7" customHeight="1">
      <c r="A4" s="174" t="s">
        <v>0</v>
      </c>
      <c r="B4" s="174" t="s">
        <v>5</v>
      </c>
      <c r="C4" s="174" t="s">
        <v>129</v>
      </c>
      <c r="D4" s="174" t="s">
        <v>104</v>
      </c>
      <c r="E4" s="174" t="s">
        <v>105</v>
      </c>
      <c r="F4" s="186" t="s">
        <v>103</v>
      </c>
      <c r="G4" s="174" t="s">
        <v>107</v>
      </c>
      <c r="H4" s="183" t="s">
        <v>106</v>
      </c>
      <c r="I4" s="183" t="s">
        <v>166</v>
      </c>
      <c r="J4" s="139"/>
      <c r="K4" s="126"/>
    </row>
    <row r="5" spans="1:12" ht="113.5" customHeight="1">
      <c r="A5" s="175"/>
      <c r="B5" s="175"/>
      <c r="C5" s="175"/>
      <c r="D5" s="175"/>
      <c r="E5" s="175"/>
      <c r="F5" s="187"/>
      <c r="G5" s="175"/>
      <c r="H5" s="184"/>
      <c r="I5" s="184"/>
      <c r="J5" s="195" t="s">
        <v>167</v>
      </c>
      <c r="K5" s="126"/>
    </row>
    <row r="6" spans="1:12" ht="21.95" customHeight="1">
      <c r="A6" s="42">
        <f>COUNT(C7:C16)</f>
        <v>10</v>
      </c>
      <c r="B6" s="43" t="s">
        <v>1</v>
      </c>
      <c r="C6" s="113">
        <f>SUM(C7:C16)</f>
        <v>15592</v>
      </c>
      <c r="D6" s="113"/>
      <c r="E6" s="113"/>
      <c r="F6" s="113"/>
      <c r="G6" s="135">
        <f>SUM(G7:G16)</f>
        <v>3265.2</v>
      </c>
      <c r="H6" s="113"/>
      <c r="I6" s="136">
        <f>SUM(I7:I16)</f>
        <v>77422.721000000034</v>
      </c>
      <c r="J6" s="140">
        <f>SUM(J7:J16)</f>
        <v>77422721</v>
      </c>
      <c r="K6" s="113">
        <f>C6</f>
        <v>15592</v>
      </c>
      <c r="L6" s="185" t="s">
        <v>133</v>
      </c>
    </row>
    <row r="7" spans="1:12" ht="15.65">
      <c r="A7" s="49">
        <v>1</v>
      </c>
      <c r="B7" s="93" t="s">
        <v>134</v>
      </c>
      <c r="C7" s="120">
        <f>ИБР!C10</f>
        <v>1078</v>
      </c>
      <c r="D7" s="121">
        <v>0.68152000000000001</v>
      </c>
      <c r="E7" s="121">
        <f>ИБР!S10</f>
        <v>0.70738882022185712</v>
      </c>
      <c r="F7" s="121">
        <f>D7/E7</f>
        <v>0.96343054981595</v>
      </c>
      <c r="G7" s="122">
        <v>0</v>
      </c>
      <c r="H7" s="121">
        <f>F7+G7/(ИНП!$D$3/$C$6*'2021 без К2'!E7*'2021 без К2'!C7)</f>
        <v>0.96343054981595</v>
      </c>
      <c r="I7" s="137">
        <f>ИНП!$D$3/$C$6*('2021 без К2'!$I$3-'2021 без К2'!$H7)*'2021 без К2'!$E7*'2021 без К2'!$C7</f>
        <v>8821.469857592223</v>
      </c>
      <c r="J7" s="140">
        <v>8821470</v>
      </c>
      <c r="K7" s="113">
        <f t="shared" ref="K7:K16" si="0">C7</f>
        <v>1078</v>
      </c>
      <c r="L7" s="185"/>
    </row>
    <row r="8" spans="1:12" ht="15.65">
      <c r="A8" s="49">
        <v>2</v>
      </c>
      <c r="B8" s="93" t="s">
        <v>135</v>
      </c>
      <c r="C8" s="120">
        <f>ИБР!C11</f>
        <v>1025</v>
      </c>
      <c r="D8" s="121">
        <v>0.34339399999999998</v>
      </c>
      <c r="E8" s="121">
        <f>ИБР!S11</f>
        <v>0.68788032991878345</v>
      </c>
      <c r="F8" s="121">
        <f>D8/E8</f>
        <v>0.49920601747769672</v>
      </c>
      <c r="G8" s="122">
        <v>774.8</v>
      </c>
      <c r="H8" s="121">
        <f>F8+G8/(ИНП!$D$3/$C$6*'2021 без К2'!E8*'2021 без К2'!C8)</f>
        <v>1.2544997802072611</v>
      </c>
      <c r="I8" s="137">
        <f>ИНП!$D$3/$C$6*('2021 без К2'!$I$3-'2021 без К2'!$H8)*'2021 без К2'!$E8*'2021 без К2'!$C8</f>
        <v>7857.8557171132643</v>
      </c>
      <c r="J8" s="140">
        <v>7857856</v>
      </c>
      <c r="K8" s="113">
        <f t="shared" si="0"/>
        <v>1025</v>
      </c>
      <c r="L8" s="185"/>
    </row>
    <row r="9" spans="1:12" ht="15.65">
      <c r="A9" s="49">
        <v>3</v>
      </c>
      <c r="B9" s="93" t="s">
        <v>136</v>
      </c>
      <c r="C9" s="120">
        <f>ИБР!C12</f>
        <v>1196</v>
      </c>
      <c r="D9" s="121">
        <v>0.404445</v>
      </c>
      <c r="E9" s="121">
        <f>ИБР!S12</f>
        <v>0.69147637133212236</v>
      </c>
      <c r="F9" s="121">
        <f t="shared" ref="F9:F16" si="1">D9/E9</f>
        <v>0.58490068029488951</v>
      </c>
      <c r="G9" s="122">
        <v>389.9</v>
      </c>
      <c r="H9" s="121">
        <f>F9+G9/(ИНП!$D$3/$C$6*'2021 без К2'!E9*'2021 без К2'!C9)</f>
        <v>0.90894749272796216</v>
      </c>
      <c r="I9" s="137">
        <f>ИНП!$D$3/$C$6*('2021 без К2'!$I$3-'2021 без К2'!$H9)*'2021 без К2'!$E9*'2021 без К2'!$C9</f>
        <v>9632.483616553076</v>
      </c>
      <c r="J9" s="140">
        <v>9632484</v>
      </c>
      <c r="K9" s="113">
        <f t="shared" si="0"/>
        <v>1196</v>
      </c>
      <c r="L9" s="185"/>
    </row>
    <row r="10" spans="1:12" ht="15.65">
      <c r="A10" s="49">
        <v>4</v>
      </c>
      <c r="B10" s="93" t="s">
        <v>137</v>
      </c>
      <c r="C10" s="120">
        <f>ИБР!C13</f>
        <v>5098</v>
      </c>
      <c r="D10" s="121">
        <v>1.445622</v>
      </c>
      <c r="E10" s="121">
        <f>ИБР!S13</f>
        <v>0.21943874791249632</v>
      </c>
      <c r="F10" s="121">
        <f t="shared" si="1"/>
        <v>6.5878155692742926</v>
      </c>
      <c r="G10" s="122">
        <v>0</v>
      </c>
      <c r="H10" s="121">
        <f>F10+G10/(ИНП!$D$3/$C$6*'2021 без К2'!E10*'2021 без К2'!C10)</f>
        <v>6.5878155692742926</v>
      </c>
      <c r="I10" s="137">
        <f>ИНП!$D$3/$C$6*('2021 без К2'!$I$3-'2021 без К2'!$H10)*'2021 без К2'!$E10*'2021 без К2'!$C10</f>
        <v>3786.977337398449</v>
      </c>
      <c r="J10" s="140">
        <v>3786977</v>
      </c>
      <c r="K10" s="113">
        <f t="shared" si="0"/>
        <v>5098</v>
      </c>
      <c r="L10" s="185"/>
    </row>
    <row r="11" spans="1:12" ht="15.65">
      <c r="A11" s="49">
        <v>5</v>
      </c>
      <c r="B11" s="93" t="s">
        <v>138</v>
      </c>
      <c r="C11" s="120">
        <f>ИБР!C14</f>
        <v>1216</v>
      </c>
      <c r="D11" s="121">
        <v>0.30126999999999998</v>
      </c>
      <c r="E11" s="121">
        <f>ИБР!S14</f>
        <v>0.76583206266422477</v>
      </c>
      <c r="F11" s="121">
        <f t="shared" si="1"/>
        <v>0.39338911843403757</v>
      </c>
      <c r="G11" s="122">
        <v>641</v>
      </c>
      <c r="H11" s="121">
        <f>F11+G11/(ИНП!$D$3/$C$6*'2021 без К2'!E11*'2021 без К2'!C11)</f>
        <v>0.86649021245476898</v>
      </c>
      <c r="I11" s="137">
        <f>ИНП!$D$3/$C$6*('2021 без К2'!$I$3-'2021 без К2'!$H11)*'2021 без К2'!$E11*'2021 без К2'!$C11</f>
        <v>10904.206124517164</v>
      </c>
      <c r="J11" s="140">
        <v>10904205</v>
      </c>
      <c r="K11" s="113">
        <f t="shared" si="0"/>
        <v>1216</v>
      </c>
      <c r="L11" s="185"/>
    </row>
    <row r="12" spans="1:12" ht="15.65">
      <c r="A12" s="49">
        <v>6</v>
      </c>
      <c r="B12" s="93" t="s">
        <v>139</v>
      </c>
      <c r="C12" s="120">
        <f>ИБР!C15</f>
        <v>835</v>
      </c>
      <c r="D12" s="121">
        <v>0.34604699999999999</v>
      </c>
      <c r="E12" s="121">
        <f>ИБР!S15</f>
        <v>0.6472857918761592</v>
      </c>
      <c r="F12" s="121">
        <f t="shared" si="1"/>
        <v>0.53461238349907547</v>
      </c>
      <c r="G12" s="122">
        <v>459.9</v>
      </c>
      <c r="H12" s="121">
        <f>F12+G12/(ИНП!$D$3/$C$6*'2021 без К2'!E12*'2021 без К2'!C12)</f>
        <v>1.119461586448272</v>
      </c>
      <c r="I12" s="137">
        <f>ИНП!$D$3/$C$6*('2021 без К2'!$I$3-'2021 без К2'!$H12)*'2021 без К2'!$E12*'2021 без К2'!$C12</f>
        <v>6129.7010520809099</v>
      </c>
      <c r="J12" s="140">
        <v>6129701</v>
      </c>
      <c r="K12" s="113">
        <f t="shared" si="0"/>
        <v>835</v>
      </c>
      <c r="L12" s="185"/>
    </row>
    <row r="13" spans="1:12" ht="15.65">
      <c r="A13" s="49">
        <v>7</v>
      </c>
      <c r="B13" s="93" t="s">
        <v>140</v>
      </c>
      <c r="C13" s="120">
        <f>ИБР!C16</f>
        <v>1359</v>
      </c>
      <c r="D13" s="121">
        <v>0.87260400000000005</v>
      </c>
      <c r="E13" s="121">
        <f>ИБР!S16</f>
        <v>0.56358363747131457</v>
      </c>
      <c r="F13" s="121">
        <f t="shared" si="1"/>
        <v>1.5483132262590114</v>
      </c>
      <c r="G13" s="122">
        <v>0</v>
      </c>
      <c r="H13" s="121">
        <f>F13+G13/(ИНП!$D$3/$C$6*'2021 без К2'!E13*'2021 без К2'!C13)</f>
        <v>1.5483132262590114</v>
      </c>
      <c r="I13" s="137">
        <f>ИНП!$D$3/$C$6*('2021 без К2'!$I$3-'2021 без К2'!$H13)*'2021 без К2'!$E13*'2021 без К2'!$C13</f>
        <v>8208.4117380110256</v>
      </c>
      <c r="J13" s="140">
        <v>8208412</v>
      </c>
      <c r="K13" s="113">
        <f t="shared" si="0"/>
        <v>1359</v>
      </c>
      <c r="L13" s="185"/>
    </row>
    <row r="14" spans="1:12" ht="15.65">
      <c r="A14" s="49">
        <v>8</v>
      </c>
      <c r="B14" s="93" t="s">
        <v>141</v>
      </c>
      <c r="C14" s="120">
        <f>ИБР!C17</f>
        <v>1325</v>
      </c>
      <c r="D14" s="121">
        <v>0.39586100000000002</v>
      </c>
      <c r="E14" s="121">
        <f>ИБР!S17</f>
        <v>0.54473409725556643</v>
      </c>
      <c r="F14" s="121">
        <f t="shared" si="1"/>
        <v>0.72670501441784841</v>
      </c>
      <c r="G14" s="122">
        <v>507.2</v>
      </c>
      <c r="H14" s="121">
        <f>F14+G14/(ИНП!$D$3/$C$6*'2021 без К2'!E14*'2021 без К2'!C14)</f>
        <v>1.2096991399389589</v>
      </c>
      <c r="I14" s="137">
        <f>ИНП!$D$3/$C$6*('2021 без К2'!$I$3-'2021 без К2'!$H14)*'2021 без К2'!$E14*'2021 без К2'!$C14</f>
        <v>8090.9656964830856</v>
      </c>
      <c r="J14" s="140">
        <v>8090966</v>
      </c>
      <c r="K14" s="113">
        <f t="shared" si="0"/>
        <v>1325</v>
      </c>
      <c r="L14" s="185"/>
    </row>
    <row r="15" spans="1:12" ht="15.65">
      <c r="A15" s="49">
        <v>9</v>
      </c>
      <c r="B15" s="93" t="s">
        <v>142</v>
      </c>
      <c r="C15" s="120">
        <f>ИБР!C18</f>
        <v>1089</v>
      </c>
      <c r="D15" s="121">
        <v>0.38590099999999999</v>
      </c>
      <c r="E15" s="121">
        <f>ИБР!S18</f>
        <v>0.49298989124976156</v>
      </c>
      <c r="F15" s="121">
        <f t="shared" si="1"/>
        <v>0.78277669958245144</v>
      </c>
      <c r="G15" s="122">
        <v>492.4</v>
      </c>
      <c r="H15" s="121">
        <f>F15+G15/(ИНП!$D$3/$C$6*'2021 без К2'!E15*'2021 без К2'!C15)</f>
        <v>1.4131752311424957</v>
      </c>
      <c r="I15" s="137">
        <f>ИНП!$D$3/$C$6*('2021 без К2'!$I$3-'2021 без К2'!$H15)*'2021 без К2'!$E15*'2021 без К2'!$C15</f>
        <v>5859.255106878978</v>
      </c>
      <c r="J15" s="140">
        <v>5859255</v>
      </c>
      <c r="K15" s="113">
        <f t="shared" si="0"/>
        <v>1089</v>
      </c>
      <c r="L15" s="185"/>
    </row>
    <row r="16" spans="1:12" ht="15.65">
      <c r="A16" s="49">
        <v>10</v>
      </c>
      <c r="B16" s="93" t="s">
        <v>143</v>
      </c>
      <c r="C16" s="120">
        <f>ИБР!C19</f>
        <v>1371</v>
      </c>
      <c r="D16" s="121">
        <v>0.59518800000000005</v>
      </c>
      <c r="E16" s="121">
        <f>ИБР!S19</f>
        <v>0.52405670993515918</v>
      </c>
      <c r="F16" s="121">
        <f t="shared" si="1"/>
        <v>1.1357320471550529</v>
      </c>
      <c r="G16" s="122">
        <v>0</v>
      </c>
      <c r="H16" s="121">
        <f>F16+G16/(ИНП!$D$3/$C$6*'2021 без К2'!E16*'2021 без К2'!C16)</f>
        <v>1.1357320471550529</v>
      </c>
      <c r="I16" s="137">
        <f>ИНП!$D$3/$C$6*('2021 без К2'!$I$3-'2021 без К2'!$H16)*'2021 без К2'!$E16*'2021 без К2'!$C16</f>
        <v>8131.3947533718456</v>
      </c>
      <c r="J16" s="140">
        <v>8131395</v>
      </c>
      <c r="K16" s="113">
        <f t="shared" si="0"/>
        <v>1371</v>
      </c>
      <c r="L16" s="185"/>
    </row>
    <row r="17" spans="1:13">
      <c r="J17" s="130"/>
    </row>
    <row r="19" spans="1:13">
      <c r="A19" s="114">
        <v>2021</v>
      </c>
    </row>
    <row r="20" spans="1:13">
      <c r="A20" s="114" t="s">
        <v>157</v>
      </c>
      <c r="D20" s="132">
        <f>(0.075*(63764+106439.3)+64017.3*1.01)</f>
        <v>77422.72050000001</v>
      </c>
      <c r="I20" s="131" t="s">
        <v>144</v>
      </c>
      <c r="J20" s="131"/>
      <c r="K20" s="131"/>
      <c r="L20" s="131"/>
      <c r="M20" s="131"/>
    </row>
    <row r="21" spans="1:13">
      <c r="I21" s="131" t="s">
        <v>145</v>
      </c>
      <c r="J21" s="131"/>
      <c r="K21" s="131"/>
      <c r="L21" s="131"/>
      <c r="M21" s="131"/>
    </row>
    <row r="22" spans="1:13">
      <c r="A22" s="114" t="s">
        <v>158</v>
      </c>
      <c r="B22" s="133">
        <f>50615.5+63.5+11585+1500</f>
        <v>63764</v>
      </c>
      <c r="I22" s="131" t="s">
        <v>146</v>
      </c>
      <c r="J22" s="131"/>
      <c r="K22" s="131"/>
      <c r="L22" s="131"/>
      <c r="M22" s="131"/>
    </row>
    <row r="23" spans="1:13">
      <c r="A23" s="114" t="s">
        <v>159</v>
      </c>
      <c r="B23" s="133">
        <v>106439.3</v>
      </c>
      <c r="I23" s="131" t="s">
        <v>147</v>
      </c>
      <c r="J23" s="131"/>
      <c r="K23" s="131"/>
      <c r="L23" s="131"/>
      <c r="M23" s="131"/>
    </row>
    <row r="24" spans="1:13">
      <c r="A24" s="114" t="s">
        <v>160</v>
      </c>
      <c r="B24" s="133">
        <v>64017.3</v>
      </c>
      <c r="I24" s="131" t="s">
        <v>148</v>
      </c>
      <c r="J24" s="131"/>
      <c r="K24" s="131"/>
      <c r="L24" s="131"/>
      <c r="M24" s="131"/>
    </row>
    <row r="25" spans="1:13">
      <c r="B25" s="133">
        <f>SUM(B22:B24)</f>
        <v>234220.59999999998</v>
      </c>
      <c r="I25" s="131" t="s">
        <v>149</v>
      </c>
      <c r="J25" s="131"/>
      <c r="K25" s="131"/>
      <c r="L25" s="131"/>
      <c r="M25" s="131"/>
    </row>
    <row r="26" spans="1:13">
      <c r="I26" s="131" t="s">
        <v>150</v>
      </c>
      <c r="J26" s="131"/>
      <c r="K26" s="131"/>
      <c r="L26" s="131"/>
      <c r="M26" s="131"/>
    </row>
    <row r="27" spans="1:13">
      <c r="A27" s="114">
        <v>2022</v>
      </c>
      <c r="I27" s="131" t="s">
        <v>151</v>
      </c>
      <c r="J27" s="131"/>
      <c r="K27" s="131"/>
      <c r="L27" s="131"/>
      <c r="M27" s="131"/>
    </row>
    <row r="28" spans="1:13">
      <c r="I28" s="131" t="s">
        <v>152</v>
      </c>
      <c r="J28" s="131"/>
      <c r="K28" s="131"/>
      <c r="L28" s="131"/>
      <c r="M28" s="131"/>
    </row>
    <row r="29" spans="1:13">
      <c r="A29" s="114" t="s">
        <v>161</v>
      </c>
      <c r="D29" s="132">
        <f>(0.075*(63289+102463)+62596.5*1.01)</f>
        <v>75653.865000000005</v>
      </c>
      <c r="I29" s="131"/>
      <c r="J29" s="131"/>
      <c r="K29" s="131"/>
      <c r="L29" s="131"/>
      <c r="M29" s="131"/>
    </row>
    <row r="31" spans="1:13">
      <c r="A31" s="114" t="s">
        <v>158</v>
      </c>
      <c r="B31" s="133">
        <f>50615.5+63.5+11110+1500</f>
        <v>63289</v>
      </c>
    </row>
    <row r="32" spans="1:13">
      <c r="A32" s="114" t="s">
        <v>159</v>
      </c>
      <c r="B32" s="133">
        <v>102463</v>
      </c>
    </row>
    <row r="33" spans="1:4">
      <c r="A33" s="114" t="s">
        <v>160</v>
      </c>
      <c r="B33" s="133">
        <v>62596.5</v>
      </c>
    </row>
    <row r="34" spans="1:4">
      <c r="B34" s="133">
        <f>SUM(B31:B33)</f>
        <v>228348.5</v>
      </c>
    </row>
    <row r="37" spans="1:4">
      <c r="A37" s="114">
        <v>2023</v>
      </c>
    </row>
    <row r="39" spans="1:4">
      <c r="A39" s="114" t="s">
        <v>162</v>
      </c>
      <c r="D39" s="132">
        <f>(0.075*(63849+102147.8)+58803.9*1.01)</f>
        <v>71841.698999999993</v>
      </c>
    </row>
    <row r="41" spans="1:4">
      <c r="A41" s="114" t="s">
        <v>158</v>
      </c>
      <c r="B41" s="133">
        <f>50615.5+63.5+11670+1500</f>
        <v>63849</v>
      </c>
    </row>
    <row r="42" spans="1:4">
      <c r="A42" s="114" t="s">
        <v>159</v>
      </c>
      <c r="B42" s="133">
        <v>102147.8</v>
      </c>
    </row>
    <row r="43" spans="1:4">
      <c r="A43" s="114" t="s">
        <v>160</v>
      </c>
      <c r="B43" s="133">
        <v>58803.9</v>
      </c>
    </row>
    <row r="44" spans="1:4">
      <c r="B44" s="133">
        <f>SUM(B41:B43)</f>
        <v>224800.69999999998</v>
      </c>
    </row>
  </sheetData>
  <mergeCells count="12">
    <mergeCell ref="I4:I5"/>
    <mergeCell ref="L6:L16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5" sqref="J5"/>
    </sheetView>
  </sheetViews>
  <sheetFormatPr defaultColWidth="9.109375" defaultRowHeight="13.15"/>
  <cols>
    <col min="1" max="1" width="9.109375" style="114"/>
    <col min="2" max="2" width="19.88671875" style="114" customWidth="1"/>
    <col min="3" max="7" width="17.109375" style="114" customWidth="1"/>
    <col min="8" max="8" width="19.88671875" style="114" customWidth="1"/>
    <col min="9" max="9" width="21.33203125" style="114" customWidth="1"/>
    <col min="10" max="11" width="15.5546875" style="114" customWidth="1"/>
    <col min="12" max="12" width="13.21875" style="114" customWidth="1"/>
    <col min="13" max="16384" width="9.109375" style="114"/>
  </cols>
  <sheetData>
    <row r="1" spans="1:12" ht="25.05">
      <c r="A1" s="65" t="s">
        <v>101</v>
      </c>
      <c r="B1" s="65"/>
      <c r="C1" s="65"/>
      <c r="D1" s="65"/>
      <c r="E1" s="65"/>
    </row>
    <row r="2" spans="1:12" ht="20.7">
      <c r="A2" s="172" t="s">
        <v>4</v>
      </c>
      <c r="B2" s="172"/>
      <c r="C2" s="172"/>
      <c r="D2" s="172"/>
      <c r="E2" s="172"/>
      <c r="F2" s="172"/>
      <c r="G2" s="172"/>
      <c r="H2" s="172"/>
      <c r="I2" s="172"/>
      <c r="J2" s="134"/>
      <c r="K2" s="134"/>
    </row>
    <row r="3" spans="1:12" ht="17.55">
      <c r="A3" s="182"/>
      <c r="B3" s="182"/>
      <c r="C3" s="182"/>
      <c r="D3" s="182"/>
      <c r="E3" s="182"/>
      <c r="H3" s="112" t="s">
        <v>130</v>
      </c>
      <c r="I3" s="115">
        <v>8.708705933338889</v>
      </c>
      <c r="J3" s="138"/>
      <c r="K3" s="125"/>
    </row>
    <row r="4" spans="1:12" ht="12.7" customHeight="1">
      <c r="A4" s="174" t="s">
        <v>0</v>
      </c>
      <c r="B4" s="174" t="s">
        <v>5</v>
      </c>
      <c r="C4" s="174" t="s">
        <v>129</v>
      </c>
      <c r="D4" s="174" t="s">
        <v>104</v>
      </c>
      <c r="E4" s="174" t="s">
        <v>105</v>
      </c>
      <c r="F4" s="186" t="s">
        <v>103</v>
      </c>
      <c r="G4" s="174" t="s">
        <v>107</v>
      </c>
      <c r="H4" s="183" t="s">
        <v>106</v>
      </c>
      <c r="I4" s="183" t="s">
        <v>131</v>
      </c>
      <c r="J4" s="139"/>
      <c r="K4" s="126"/>
    </row>
    <row r="5" spans="1:12" ht="113.5" customHeight="1">
      <c r="A5" s="175"/>
      <c r="B5" s="175"/>
      <c r="C5" s="175"/>
      <c r="D5" s="175"/>
      <c r="E5" s="175"/>
      <c r="F5" s="187"/>
      <c r="G5" s="175"/>
      <c r="H5" s="184"/>
      <c r="I5" s="184"/>
      <c r="J5" s="195" t="s">
        <v>168</v>
      </c>
      <c r="K5" s="126"/>
    </row>
    <row r="6" spans="1:12" ht="21.95" customHeight="1">
      <c r="A6" s="42">
        <f>COUNT(C7:C16)</f>
        <v>10</v>
      </c>
      <c r="B6" s="43" t="s">
        <v>1</v>
      </c>
      <c r="C6" s="113">
        <f>SUM(C7:C16)</f>
        <v>15592</v>
      </c>
      <c r="D6" s="113"/>
      <c r="E6" s="113"/>
      <c r="F6" s="113"/>
      <c r="G6" s="135">
        <f>SUM(G7:G16)</f>
        <v>2749.8</v>
      </c>
      <c r="H6" s="113"/>
      <c r="I6" s="136">
        <f>SUM(I7:I16)</f>
        <v>75653.865000000005</v>
      </c>
      <c r="J6" s="140">
        <f>SUM(J7:J16)</f>
        <v>75653865</v>
      </c>
      <c r="K6" s="113">
        <f>C6</f>
        <v>15592</v>
      </c>
      <c r="L6" s="185" t="s">
        <v>133</v>
      </c>
    </row>
    <row r="7" spans="1:12" ht="15.65">
      <c r="A7" s="49">
        <v>1</v>
      </c>
      <c r="B7" s="93" t="s">
        <v>134</v>
      </c>
      <c r="C7" s="120">
        <f>ИБР!C10</f>
        <v>1078</v>
      </c>
      <c r="D7" s="121">
        <v>0.68152000000000001</v>
      </c>
      <c r="E7" s="121">
        <f>ИБР!S10</f>
        <v>0.70738882022185712</v>
      </c>
      <c r="F7" s="121">
        <f>D7/E7</f>
        <v>0.96343054981595</v>
      </c>
      <c r="G7" s="122">
        <v>0</v>
      </c>
      <c r="H7" s="121">
        <f>F7+G7/(ИНП!$D$3/$C$6*'2022без к2'!E7*'2022без к2'!C7)</f>
        <v>0.96343054981595</v>
      </c>
      <c r="I7" s="137">
        <f>ИНП!$D$3/$C$6*('2022без к2'!$I$3-'2022без к2'!$H7)*'2022без к2'!$E7*'2022без к2'!$C7</f>
        <v>8593.1179674425512</v>
      </c>
      <c r="J7" s="140">
        <v>8593118</v>
      </c>
      <c r="K7" s="113">
        <f t="shared" ref="K7:K16" si="0">C7</f>
        <v>1078</v>
      </c>
      <c r="L7" s="185"/>
    </row>
    <row r="8" spans="1:12" ht="15.65">
      <c r="A8" s="49">
        <v>2</v>
      </c>
      <c r="B8" s="93" t="s">
        <v>135</v>
      </c>
      <c r="C8" s="120">
        <f>ИБР!C11</f>
        <v>1025</v>
      </c>
      <c r="D8" s="121">
        <v>0.34339399999999998</v>
      </c>
      <c r="E8" s="121">
        <f>ИБР!S11</f>
        <v>0.68788032991878345</v>
      </c>
      <c r="F8" s="121">
        <f>D8/E8</f>
        <v>0.49920601747769672</v>
      </c>
      <c r="G8" s="122">
        <v>662.8</v>
      </c>
      <c r="H8" s="121">
        <f>F8+G8/(ИНП!$D$3/$C$6*'2022без к2'!E8*'2022без к2'!C8)</f>
        <v>1.1453194737724246</v>
      </c>
      <c r="I8" s="137">
        <f>ИНП!$D$3/$C$6*('2022без к2'!$I$3-'2022без к2'!$H8)*'2022без к2'!$E8*'2022без к2'!$C8</f>
        <v>7758.7186840973982</v>
      </c>
      <c r="J8" s="140">
        <v>7758719</v>
      </c>
      <c r="K8" s="113">
        <f t="shared" si="0"/>
        <v>1025</v>
      </c>
      <c r="L8" s="185"/>
    </row>
    <row r="9" spans="1:12" ht="15.65">
      <c r="A9" s="49">
        <v>3</v>
      </c>
      <c r="B9" s="93" t="s">
        <v>136</v>
      </c>
      <c r="C9" s="120">
        <f>ИБР!C12</f>
        <v>1196</v>
      </c>
      <c r="D9" s="121">
        <v>0.404445</v>
      </c>
      <c r="E9" s="121">
        <f>ИБР!S12</f>
        <v>0.69147637133212236</v>
      </c>
      <c r="F9" s="121">
        <f t="shared" ref="F9:F16" si="1">D9/E9</f>
        <v>0.58490068029488951</v>
      </c>
      <c r="G9" s="122">
        <v>343.9</v>
      </c>
      <c r="H9" s="121">
        <f>F9+G9/(ИНП!$D$3/$C$6*'2022без к2'!E9*'2022без к2'!C9)</f>
        <v>0.87071678390025919</v>
      </c>
      <c r="I9" s="137">
        <f>ИНП!$D$3/$C$6*('2022без к2'!$I$3-'2022без к2'!$H9)*'2022без к2'!$E9*'2022без к2'!$C9</f>
        <v>9430.8348427198398</v>
      </c>
      <c r="J9" s="140">
        <v>9430835</v>
      </c>
      <c r="K9" s="113">
        <f t="shared" si="0"/>
        <v>1196</v>
      </c>
      <c r="L9" s="185"/>
    </row>
    <row r="10" spans="1:12" ht="15.65">
      <c r="A10" s="49">
        <v>4</v>
      </c>
      <c r="B10" s="93" t="s">
        <v>137</v>
      </c>
      <c r="C10" s="120">
        <f>ИБР!C13</f>
        <v>5098</v>
      </c>
      <c r="D10" s="121">
        <v>1.445622</v>
      </c>
      <c r="E10" s="121">
        <f>ИБР!S13</f>
        <v>0.21943874791249632</v>
      </c>
      <c r="F10" s="121">
        <f t="shared" si="1"/>
        <v>6.5878155692742926</v>
      </c>
      <c r="G10" s="122">
        <v>0</v>
      </c>
      <c r="H10" s="121">
        <f>F10+G10/(ИНП!$D$3/$C$6*'2022без к2'!E10*'2022без к2'!C10)</f>
        <v>6.5878155692742926</v>
      </c>
      <c r="I10" s="137">
        <f>ИНП!$D$3/$C$6*('2022без к2'!$I$3-'2022без к2'!$H10)*'2022без к2'!$E10*'2022без к2'!$C10</f>
        <v>3451.9804237933254</v>
      </c>
      <c r="J10" s="140">
        <v>3451980</v>
      </c>
      <c r="K10" s="113">
        <f t="shared" si="0"/>
        <v>5098</v>
      </c>
      <c r="L10" s="185"/>
    </row>
    <row r="11" spans="1:12" ht="15.65">
      <c r="A11" s="49">
        <v>5</v>
      </c>
      <c r="B11" s="93" t="s">
        <v>138</v>
      </c>
      <c r="C11" s="120">
        <f>ИБР!C14</f>
        <v>1216</v>
      </c>
      <c r="D11" s="121">
        <v>0.30126999999999998</v>
      </c>
      <c r="E11" s="121">
        <f>ИБР!S14</f>
        <v>0.76583206266422477</v>
      </c>
      <c r="F11" s="121">
        <f t="shared" si="1"/>
        <v>0.39338911843403757</v>
      </c>
      <c r="G11" s="122">
        <v>601.79999999999995</v>
      </c>
      <c r="H11" s="121">
        <f>F11+G11/(ИНП!$D$3/$C$6*'2022без к2'!E11*'2022без к2'!C11)</f>
        <v>0.83755797706379753</v>
      </c>
      <c r="I11" s="137">
        <f>ИНП!$D$3/$C$6*('2022без к2'!$I$3-'2022без к2'!$H11)*'2022без к2'!$E11*'2022без к2'!$C11</f>
        <v>10664.540631460141</v>
      </c>
      <c r="J11" s="140">
        <v>10664541</v>
      </c>
      <c r="K11" s="113">
        <f t="shared" si="0"/>
        <v>1216</v>
      </c>
      <c r="L11" s="185"/>
    </row>
    <row r="12" spans="1:12" ht="15.65">
      <c r="A12" s="49">
        <v>6</v>
      </c>
      <c r="B12" s="93" t="s">
        <v>139</v>
      </c>
      <c r="C12" s="120">
        <f>ИБР!C15</f>
        <v>835</v>
      </c>
      <c r="D12" s="121">
        <v>0.34604699999999999</v>
      </c>
      <c r="E12" s="121">
        <f>ИБР!S15</f>
        <v>0.6472857918761592</v>
      </c>
      <c r="F12" s="121">
        <f t="shared" si="1"/>
        <v>0.53461238349907547</v>
      </c>
      <c r="G12" s="122">
        <v>384.7</v>
      </c>
      <c r="H12" s="121">
        <f>F12+G12/(ИНП!$D$3/$C$6*'2022без к2'!E12*'2022без к2'!C12)</f>
        <v>1.0238306665487731</v>
      </c>
      <c r="I12" s="137">
        <f>ИНП!$D$3/$C$6*('2022без к2'!$I$3-'2022без к2'!$H12)*'2022без к2'!$E12*'2022без к2'!$C12</f>
        <v>6043.0519822453807</v>
      </c>
      <c r="J12" s="140">
        <v>6043052</v>
      </c>
      <c r="K12" s="113">
        <f t="shared" si="0"/>
        <v>835</v>
      </c>
      <c r="L12" s="185"/>
    </row>
    <row r="13" spans="1:12" ht="15.65">
      <c r="A13" s="49">
        <v>7</v>
      </c>
      <c r="B13" s="93" t="s">
        <v>140</v>
      </c>
      <c r="C13" s="120">
        <f>ИБР!C16</f>
        <v>1359</v>
      </c>
      <c r="D13" s="121">
        <v>0.87260400000000005</v>
      </c>
      <c r="E13" s="121">
        <f>ИБР!S16</f>
        <v>0.56358363747131457</v>
      </c>
      <c r="F13" s="121">
        <f t="shared" si="1"/>
        <v>1.5483132262590114</v>
      </c>
      <c r="G13" s="122">
        <v>0</v>
      </c>
      <c r="H13" s="121">
        <f>F13+G13/(ИНП!$D$3/$C$6*'2022без к2'!E13*'2022без к2'!C13)</f>
        <v>1.5483132262590114</v>
      </c>
      <c r="I13" s="137">
        <f>ИНП!$D$3/$C$6*('2022без к2'!$I$3-'2022без к2'!$H13)*'2022без к2'!$E13*'2022без к2'!$C13</f>
        <v>7979.0581753773322</v>
      </c>
      <c r="J13" s="140">
        <v>7979058</v>
      </c>
      <c r="K13" s="113">
        <f t="shared" si="0"/>
        <v>1359</v>
      </c>
      <c r="L13" s="185"/>
    </row>
    <row r="14" spans="1:12" ht="15.65">
      <c r="A14" s="49">
        <v>8</v>
      </c>
      <c r="B14" s="93" t="s">
        <v>141</v>
      </c>
      <c r="C14" s="120">
        <f>ИБР!C17</f>
        <v>1325</v>
      </c>
      <c r="D14" s="121">
        <v>0.39586100000000002</v>
      </c>
      <c r="E14" s="121">
        <f>ИБР!S17</f>
        <v>0.54473409725556643</v>
      </c>
      <c r="F14" s="121">
        <f t="shared" si="1"/>
        <v>0.72670501441784841</v>
      </c>
      <c r="G14" s="122">
        <v>389.3</v>
      </c>
      <c r="H14" s="121">
        <f>F14+G14/(ИНП!$D$3/$C$6*'2022без к2'!E14*'2022без к2'!C14)</f>
        <v>1.0974258603669185</v>
      </c>
      <c r="I14" s="137">
        <f>ИНП!$D$3/$C$6*('2022без к2'!$I$3-'2022без к2'!$H14)*'2022без к2'!$E14*'2022без к2'!$C14</f>
        <v>7992.7292052388575</v>
      </c>
      <c r="J14" s="140">
        <v>7992729</v>
      </c>
      <c r="K14" s="113">
        <f t="shared" si="0"/>
        <v>1325</v>
      </c>
      <c r="L14" s="185"/>
    </row>
    <row r="15" spans="1:12" ht="15.65">
      <c r="A15" s="49">
        <v>9</v>
      </c>
      <c r="B15" s="93" t="s">
        <v>142</v>
      </c>
      <c r="C15" s="120">
        <f>ИБР!C18</f>
        <v>1089</v>
      </c>
      <c r="D15" s="121">
        <v>0.38590099999999999</v>
      </c>
      <c r="E15" s="121">
        <f>ИБР!S18</f>
        <v>0.49298989124976156</v>
      </c>
      <c r="F15" s="121">
        <f t="shared" si="1"/>
        <v>0.78277669958245144</v>
      </c>
      <c r="G15" s="122">
        <v>367.3</v>
      </c>
      <c r="H15" s="121">
        <f>F15+G15/(ИНП!$D$3/$C$6*'2022без к2'!E15*'2022без к2'!C15)</f>
        <v>1.2530150843143852</v>
      </c>
      <c r="I15" s="137">
        <f>ИНП!$D$3/$C$6*('2022без к2'!$I$3-'2022без к2'!$H15)*'2022без к2'!$E15*'2022без к2'!$C15</f>
        <v>5823.5893490655953</v>
      </c>
      <c r="J15" s="140">
        <v>5823589</v>
      </c>
      <c r="K15" s="113">
        <f t="shared" si="0"/>
        <v>1089</v>
      </c>
      <c r="L15" s="185"/>
    </row>
    <row r="16" spans="1:12" ht="15.65">
      <c r="A16" s="49">
        <v>10</v>
      </c>
      <c r="B16" s="93" t="s">
        <v>143</v>
      </c>
      <c r="C16" s="120">
        <f>ИБР!C19</f>
        <v>1371</v>
      </c>
      <c r="D16" s="121">
        <v>0.59518800000000005</v>
      </c>
      <c r="E16" s="121">
        <f>ИБР!S19</f>
        <v>0.52405670993515918</v>
      </c>
      <c r="F16" s="121">
        <f t="shared" si="1"/>
        <v>1.1357320471550529</v>
      </c>
      <c r="G16" s="122">
        <v>0</v>
      </c>
      <c r="H16" s="121">
        <f>F16+G16/(ИНП!$D$3/$C$6*'2022без к2'!E16*'2022без к2'!C16)</f>
        <v>1.1357320471550529</v>
      </c>
      <c r="I16" s="137">
        <f>ИНП!$D$3/$C$6*('2022без к2'!$I$3-'2022без к2'!$H16)*'2022без к2'!$E16*'2022без к2'!$C16</f>
        <v>7916.2437385595786</v>
      </c>
      <c r="J16" s="140">
        <v>7916244</v>
      </c>
      <c r="K16" s="113">
        <f t="shared" si="0"/>
        <v>1371</v>
      </c>
      <c r="L16" s="185"/>
    </row>
    <row r="17" spans="1:13">
      <c r="J17" s="130"/>
    </row>
    <row r="19" spans="1:13">
      <c r="A19" s="114">
        <v>2021</v>
      </c>
    </row>
    <row r="20" spans="1:13">
      <c r="A20" s="114" t="s">
        <v>157</v>
      </c>
      <c r="D20" s="132">
        <f>(0.075*(63764+106439.3)+64017.3*1.01)</f>
        <v>77422.72050000001</v>
      </c>
      <c r="I20" s="131" t="s">
        <v>144</v>
      </c>
      <c r="J20" s="131"/>
      <c r="K20" s="131"/>
      <c r="L20" s="131"/>
      <c r="M20" s="131"/>
    </row>
    <row r="21" spans="1:13">
      <c r="I21" s="131" t="s">
        <v>145</v>
      </c>
      <c r="J21" s="131"/>
      <c r="K21" s="131"/>
      <c r="L21" s="131"/>
      <c r="M21" s="131"/>
    </row>
    <row r="22" spans="1:13">
      <c r="A22" s="114" t="s">
        <v>158</v>
      </c>
      <c r="B22" s="133">
        <f>50615.5+63.5+11585+1500</f>
        <v>63764</v>
      </c>
      <c r="I22" s="131" t="s">
        <v>146</v>
      </c>
      <c r="J22" s="131"/>
      <c r="K22" s="131"/>
      <c r="L22" s="131"/>
      <c r="M22" s="131"/>
    </row>
    <row r="23" spans="1:13">
      <c r="A23" s="114" t="s">
        <v>159</v>
      </c>
      <c r="B23" s="133">
        <v>106439.3</v>
      </c>
      <c r="I23" s="131" t="s">
        <v>147</v>
      </c>
      <c r="J23" s="131"/>
      <c r="K23" s="131"/>
      <c r="L23" s="131"/>
      <c r="M23" s="131"/>
    </row>
    <row r="24" spans="1:13">
      <c r="A24" s="114" t="s">
        <v>160</v>
      </c>
      <c r="B24" s="133">
        <v>64017.3</v>
      </c>
      <c r="I24" s="131" t="s">
        <v>148</v>
      </c>
      <c r="J24" s="131"/>
      <c r="K24" s="131"/>
      <c r="L24" s="131"/>
      <c r="M24" s="131"/>
    </row>
    <row r="25" spans="1:13">
      <c r="B25" s="133">
        <f>SUM(B22:B24)</f>
        <v>234220.59999999998</v>
      </c>
      <c r="I25" s="131" t="s">
        <v>149</v>
      </c>
      <c r="J25" s="131"/>
      <c r="K25" s="131"/>
      <c r="L25" s="131"/>
      <c r="M25" s="131"/>
    </row>
    <row r="26" spans="1:13">
      <c r="I26" s="131" t="s">
        <v>150</v>
      </c>
      <c r="J26" s="131"/>
      <c r="K26" s="131"/>
      <c r="L26" s="131"/>
      <c r="M26" s="131"/>
    </row>
    <row r="27" spans="1:13">
      <c r="A27" s="114">
        <v>2022</v>
      </c>
      <c r="I27" s="131" t="s">
        <v>151</v>
      </c>
      <c r="J27" s="131"/>
      <c r="K27" s="131"/>
      <c r="L27" s="131"/>
      <c r="M27" s="131"/>
    </row>
    <row r="28" spans="1:13">
      <c r="I28" s="131" t="s">
        <v>152</v>
      </c>
      <c r="J28" s="131"/>
      <c r="K28" s="131"/>
      <c r="L28" s="131"/>
      <c r="M28" s="131"/>
    </row>
    <row r="29" spans="1:13">
      <c r="A29" s="114" t="s">
        <v>161</v>
      </c>
      <c r="D29" s="132">
        <f>(0.075*(63289+102463)+62596.5*1.01)</f>
        <v>75653.865000000005</v>
      </c>
      <c r="I29" s="131"/>
      <c r="J29" s="131"/>
      <c r="K29" s="131"/>
      <c r="L29" s="131"/>
      <c r="M29" s="131"/>
    </row>
    <row r="31" spans="1:13">
      <c r="A31" s="114" t="s">
        <v>158</v>
      </c>
      <c r="B31" s="133">
        <f>50615.5+63.5+11110+1500</f>
        <v>63289</v>
      </c>
    </row>
    <row r="32" spans="1:13">
      <c r="A32" s="114" t="s">
        <v>159</v>
      </c>
      <c r="B32" s="133">
        <v>102463</v>
      </c>
    </row>
    <row r="33" spans="1:4">
      <c r="A33" s="114" t="s">
        <v>160</v>
      </c>
      <c r="B33" s="133">
        <v>62596.5</v>
      </c>
    </row>
    <row r="34" spans="1:4">
      <c r="B34" s="133">
        <f>SUM(B31:B33)</f>
        <v>228348.5</v>
      </c>
    </row>
    <row r="37" spans="1:4">
      <c r="A37" s="114">
        <v>2023</v>
      </c>
    </row>
    <row r="39" spans="1:4">
      <c r="A39" s="114" t="s">
        <v>162</v>
      </c>
      <c r="D39" s="132">
        <f>(0.075*(63849+102147.8)+58803.9*1.01)</f>
        <v>71841.698999999993</v>
      </c>
    </row>
    <row r="41" spans="1:4">
      <c r="A41" s="114" t="s">
        <v>158</v>
      </c>
      <c r="B41" s="133">
        <f>50615.5+63.5+11670+1500</f>
        <v>63849</v>
      </c>
    </row>
    <row r="42" spans="1:4">
      <c r="A42" s="114" t="s">
        <v>159</v>
      </c>
      <c r="B42" s="133">
        <v>102147.8</v>
      </c>
    </row>
    <row r="43" spans="1:4">
      <c r="A43" s="114" t="s">
        <v>160</v>
      </c>
      <c r="B43" s="133">
        <v>58803.9</v>
      </c>
    </row>
    <row r="44" spans="1:4">
      <c r="B44" s="133">
        <f>SUM(B41:B43)</f>
        <v>224800.69999999998</v>
      </c>
    </row>
  </sheetData>
  <mergeCells count="12">
    <mergeCell ref="I4:I5"/>
    <mergeCell ref="L6:L16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16" sqref="J16"/>
    </sheetView>
  </sheetViews>
  <sheetFormatPr defaultColWidth="9.109375" defaultRowHeight="13.15"/>
  <cols>
    <col min="1" max="1" width="9.109375" style="114"/>
    <col min="2" max="2" width="19.88671875" style="114" customWidth="1"/>
    <col min="3" max="7" width="17.109375" style="114" customWidth="1"/>
    <col min="8" max="8" width="19.88671875" style="114" customWidth="1"/>
    <col min="9" max="9" width="21.33203125" style="114" customWidth="1"/>
    <col min="10" max="11" width="15.5546875" style="114" customWidth="1"/>
    <col min="12" max="12" width="13.21875" style="114" customWidth="1"/>
    <col min="13" max="16384" width="9.109375" style="114"/>
  </cols>
  <sheetData>
    <row r="1" spans="1:12" ht="25.05">
      <c r="A1" s="65" t="s">
        <v>101</v>
      </c>
      <c r="B1" s="65"/>
      <c r="C1" s="65"/>
      <c r="D1" s="65"/>
      <c r="E1" s="65"/>
    </row>
    <row r="2" spans="1:12" ht="20.7">
      <c r="A2" s="172" t="s">
        <v>4</v>
      </c>
      <c r="B2" s="172"/>
      <c r="C2" s="172"/>
      <c r="D2" s="172"/>
      <c r="E2" s="172"/>
      <c r="F2" s="172"/>
      <c r="G2" s="172"/>
      <c r="H2" s="172"/>
      <c r="I2" s="172"/>
      <c r="J2" s="134"/>
      <c r="K2" s="134"/>
    </row>
    <row r="3" spans="1:12" ht="17.55">
      <c r="A3" s="182"/>
      <c r="B3" s="182"/>
      <c r="C3" s="182"/>
      <c r="D3" s="182"/>
      <c r="E3" s="182"/>
      <c r="H3" s="112" t="s">
        <v>130</v>
      </c>
      <c r="I3" s="115">
        <v>8.3652130607872213</v>
      </c>
      <c r="J3" s="138"/>
      <c r="K3" s="125"/>
    </row>
    <row r="4" spans="1:12" ht="12.7" customHeight="1">
      <c r="A4" s="174" t="s">
        <v>0</v>
      </c>
      <c r="B4" s="174" t="s">
        <v>5</v>
      </c>
      <c r="C4" s="174" t="s">
        <v>129</v>
      </c>
      <c r="D4" s="174" t="s">
        <v>104</v>
      </c>
      <c r="E4" s="174" t="s">
        <v>105</v>
      </c>
      <c r="F4" s="186" t="s">
        <v>103</v>
      </c>
      <c r="G4" s="174" t="s">
        <v>107</v>
      </c>
      <c r="H4" s="183" t="s">
        <v>106</v>
      </c>
      <c r="I4" s="183" t="s">
        <v>131</v>
      </c>
      <c r="J4" s="139"/>
      <c r="K4" s="126"/>
    </row>
    <row r="5" spans="1:12" ht="113.5" customHeight="1">
      <c r="A5" s="175"/>
      <c r="B5" s="175"/>
      <c r="C5" s="175"/>
      <c r="D5" s="175"/>
      <c r="E5" s="175"/>
      <c r="F5" s="187"/>
      <c r="G5" s="175"/>
      <c r="H5" s="184"/>
      <c r="I5" s="184"/>
      <c r="J5" s="195" t="s">
        <v>169</v>
      </c>
      <c r="K5" s="126"/>
    </row>
    <row r="6" spans="1:12" ht="21.95" customHeight="1">
      <c r="A6" s="42">
        <f>COUNT(C7:C16)</f>
        <v>10</v>
      </c>
      <c r="B6" s="43" t="s">
        <v>1</v>
      </c>
      <c r="C6" s="113">
        <f>SUM(C7:C16)</f>
        <v>15592</v>
      </c>
      <c r="D6" s="113"/>
      <c r="E6" s="113"/>
      <c r="F6" s="113"/>
      <c r="G6" s="135">
        <f>SUM(G7:G16)</f>
        <v>2749.8</v>
      </c>
      <c r="H6" s="113"/>
      <c r="I6" s="136">
        <f>SUM(I7:I16)</f>
        <v>71841.698999999964</v>
      </c>
      <c r="J6" s="140">
        <f>SUM(J7:J16)</f>
        <v>71841699</v>
      </c>
      <c r="K6" s="113">
        <f>C6</f>
        <v>15592</v>
      </c>
      <c r="L6" s="185" t="s">
        <v>133</v>
      </c>
    </row>
    <row r="7" spans="1:12" ht="15.65">
      <c r="A7" s="49">
        <v>1</v>
      </c>
      <c r="B7" s="93" t="s">
        <v>134</v>
      </c>
      <c r="C7" s="120">
        <f>ИБР!C10</f>
        <v>1078</v>
      </c>
      <c r="D7" s="121">
        <v>0.68152000000000001</v>
      </c>
      <c r="E7" s="121">
        <f>ИБР!S10</f>
        <v>0.70738882022185712</v>
      </c>
      <c r="F7" s="121">
        <f>D7/E7</f>
        <v>0.96343054981595</v>
      </c>
      <c r="G7" s="122">
        <v>0</v>
      </c>
      <c r="H7" s="121">
        <f>F7+G7/(ИНП!$D$3/$C$6*'2023без К2'!E7*'2023без К2'!C7)</f>
        <v>0.96343054981595</v>
      </c>
      <c r="I7" s="137">
        <f>ИНП!$D$3/$C$6*('2023без К2'!$I$3-'2023без К2'!$H7)*'2023без К2'!$E7*'2023без К2'!$C7</f>
        <v>8212.0243808811883</v>
      </c>
      <c r="J7" s="140">
        <v>8212024</v>
      </c>
      <c r="K7" s="113">
        <f t="shared" ref="K7:K16" si="0">C7</f>
        <v>1078</v>
      </c>
      <c r="L7" s="185"/>
    </row>
    <row r="8" spans="1:12" ht="15.65">
      <c r="A8" s="49">
        <v>2</v>
      </c>
      <c r="B8" s="93" t="s">
        <v>135</v>
      </c>
      <c r="C8" s="120">
        <f>ИБР!C11</f>
        <v>1025</v>
      </c>
      <c r="D8" s="121">
        <v>0.34339399999999998</v>
      </c>
      <c r="E8" s="121">
        <f>ИБР!S11</f>
        <v>0.68788032991878345</v>
      </c>
      <c r="F8" s="121">
        <f>D8/E8</f>
        <v>0.49920601747769672</v>
      </c>
      <c r="G8" s="122">
        <v>662.8</v>
      </c>
      <c r="H8" s="121">
        <f>F8+G8/(ИНП!$D$3/$C$6*'2023без К2'!E8*'2023без К2'!C8)</f>
        <v>1.1453194737724246</v>
      </c>
      <c r="I8" s="137">
        <f>ИНП!$D$3/$C$6*('2023без К2'!$I$3-'2023без К2'!$H8)*'2023без К2'!$E8*'2023без К2'!$C8</f>
        <v>7406.354755271569</v>
      </c>
      <c r="J8" s="140">
        <v>7406355</v>
      </c>
      <c r="K8" s="113">
        <f t="shared" si="0"/>
        <v>1025</v>
      </c>
      <c r="L8" s="185"/>
    </row>
    <row r="9" spans="1:12" ht="15.65">
      <c r="A9" s="49">
        <v>3</v>
      </c>
      <c r="B9" s="93" t="s">
        <v>136</v>
      </c>
      <c r="C9" s="120">
        <f>ИБР!C12</f>
        <v>1196</v>
      </c>
      <c r="D9" s="121">
        <v>0.404445</v>
      </c>
      <c r="E9" s="121">
        <f>ИБР!S12</f>
        <v>0.69147637133212236</v>
      </c>
      <c r="F9" s="121">
        <f t="shared" ref="F9:F16" si="1">D9/E9</f>
        <v>0.58490068029488951</v>
      </c>
      <c r="G9" s="122">
        <v>343.9</v>
      </c>
      <c r="H9" s="121">
        <f>F9+G9/(ИНП!$D$3/$C$6*'2023без К2'!E9*'2023без К2'!C9)</f>
        <v>0.87071678390025919</v>
      </c>
      <c r="I9" s="137">
        <f>ИНП!$D$3/$C$6*('2023без К2'!$I$3-'2023без К2'!$H9)*'2023без К2'!$E9*'2023без К2'!$C9</f>
        <v>9017.5369305993318</v>
      </c>
      <c r="J9" s="140">
        <v>9017537</v>
      </c>
      <c r="K9" s="113">
        <f t="shared" si="0"/>
        <v>1196</v>
      </c>
      <c r="L9" s="185"/>
    </row>
    <row r="10" spans="1:12" ht="15.65">
      <c r="A10" s="49">
        <v>4</v>
      </c>
      <c r="B10" s="93" t="s">
        <v>137</v>
      </c>
      <c r="C10" s="120">
        <f>ИБР!C13</f>
        <v>5098</v>
      </c>
      <c r="D10" s="121">
        <v>1.445622</v>
      </c>
      <c r="E10" s="121">
        <f>ИБР!S13</f>
        <v>0.21943874791249632</v>
      </c>
      <c r="F10" s="121">
        <f t="shared" si="1"/>
        <v>6.5878155692742926</v>
      </c>
      <c r="G10" s="122">
        <v>0</v>
      </c>
      <c r="H10" s="121">
        <f>F10+G10/(ИНП!$D$3/$C$6*'2023без К2'!E10*'2023без К2'!C10)</f>
        <v>6.5878155692742926</v>
      </c>
      <c r="I10" s="137">
        <f>ИНП!$D$3/$C$6*('2023без К2'!$I$3-'2023без К2'!$H10)*'2023без К2'!$E10*'2023без К2'!$C10</f>
        <v>2892.9083039650804</v>
      </c>
      <c r="J10" s="140">
        <v>2892908</v>
      </c>
      <c r="K10" s="113">
        <f t="shared" si="0"/>
        <v>5098</v>
      </c>
      <c r="L10" s="185"/>
    </row>
    <row r="11" spans="1:12" ht="15.65">
      <c r="A11" s="49">
        <v>5</v>
      </c>
      <c r="B11" s="93" t="s">
        <v>138</v>
      </c>
      <c r="C11" s="120">
        <f>ИБР!C14</f>
        <v>1216</v>
      </c>
      <c r="D11" s="121">
        <v>0.30126999999999998</v>
      </c>
      <c r="E11" s="121">
        <f>ИБР!S14</f>
        <v>0.76583206266422477</v>
      </c>
      <c r="F11" s="121">
        <f t="shared" si="1"/>
        <v>0.39338911843403757</v>
      </c>
      <c r="G11" s="122">
        <v>601.79999999999995</v>
      </c>
      <c r="H11" s="121">
        <f>F11+G11/(ИНП!$D$3/$C$6*'2023без К2'!E11*'2023без К2'!C11)</f>
        <v>0.83755797706379753</v>
      </c>
      <c r="I11" s="137">
        <f>ИНП!$D$3/$C$6*('2023без К2'!$I$3-'2023без К2'!$H11)*'2023без К2'!$E11*'2023без К2'!$C11</f>
        <v>10199.145530733591</v>
      </c>
      <c r="J11" s="140">
        <v>10199146</v>
      </c>
      <c r="K11" s="113">
        <f t="shared" si="0"/>
        <v>1216</v>
      </c>
      <c r="L11" s="185"/>
    </row>
    <row r="12" spans="1:12" ht="15.65">
      <c r="A12" s="49">
        <v>6</v>
      </c>
      <c r="B12" s="93" t="s">
        <v>139</v>
      </c>
      <c r="C12" s="120">
        <f>ИБР!C15</f>
        <v>835</v>
      </c>
      <c r="D12" s="121">
        <v>0.34604699999999999</v>
      </c>
      <c r="E12" s="121">
        <f>ИБР!S15</f>
        <v>0.6472857918761592</v>
      </c>
      <c r="F12" s="121">
        <f t="shared" si="1"/>
        <v>0.53461238349907547</v>
      </c>
      <c r="G12" s="122">
        <v>384.7</v>
      </c>
      <c r="H12" s="121">
        <f>F12+G12/(ИНП!$D$3/$C$6*'2023без К2'!E12*'2023без К2'!C12)</f>
        <v>1.0238306665487731</v>
      </c>
      <c r="I12" s="137">
        <f>ИНП!$D$3/$C$6*('2023без К2'!$I$3-'2023без К2'!$H12)*'2023без К2'!$E12*'2023без К2'!$C12</f>
        <v>5772.9441129178504</v>
      </c>
      <c r="J12" s="140">
        <v>5772944</v>
      </c>
      <c r="K12" s="113">
        <f t="shared" si="0"/>
        <v>835</v>
      </c>
      <c r="L12" s="185"/>
    </row>
    <row r="13" spans="1:12" ht="15.65">
      <c r="A13" s="49">
        <v>7</v>
      </c>
      <c r="B13" s="93" t="s">
        <v>140</v>
      </c>
      <c r="C13" s="120">
        <f>ИБР!C16</f>
        <v>1359</v>
      </c>
      <c r="D13" s="121">
        <v>0.87260400000000005</v>
      </c>
      <c r="E13" s="121">
        <f>ИБР!S16</f>
        <v>0.56358363747131457</v>
      </c>
      <c r="F13" s="121">
        <f t="shared" si="1"/>
        <v>1.5483132262590114</v>
      </c>
      <c r="G13" s="122">
        <v>0</v>
      </c>
      <c r="H13" s="121">
        <f>F13+G13/(ИНП!$D$3/$C$6*'2023без К2'!E13*'2023без К2'!C13)</f>
        <v>1.5483132262590114</v>
      </c>
      <c r="I13" s="137">
        <f>ИНП!$D$3/$C$6*('2023без К2'!$I$3-'2023без К2'!$H13)*'2023без К2'!$E13*'2023без К2'!$C13</f>
        <v>7596.2929102533544</v>
      </c>
      <c r="J13" s="140">
        <v>7596293</v>
      </c>
      <c r="K13" s="113">
        <f t="shared" si="0"/>
        <v>1359</v>
      </c>
      <c r="L13" s="185"/>
    </row>
    <row r="14" spans="1:12" ht="15.65">
      <c r="A14" s="49">
        <v>8</v>
      </c>
      <c r="B14" s="93" t="s">
        <v>141</v>
      </c>
      <c r="C14" s="120">
        <f>ИБР!C17</f>
        <v>1325</v>
      </c>
      <c r="D14" s="121">
        <v>0.39586100000000002</v>
      </c>
      <c r="E14" s="121">
        <f>ИБР!S17</f>
        <v>0.54473409725556643</v>
      </c>
      <c r="F14" s="121">
        <f t="shared" si="1"/>
        <v>0.72670501441784841</v>
      </c>
      <c r="G14" s="122">
        <v>389.3</v>
      </c>
      <c r="H14" s="121">
        <f>F14+G14/(ИНП!$D$3/$C$6*'2023без К2'!E14*'2023без К2'!C14)</f>
        <v>1.0974258603669185</v>
      </c>
      <c r="I14" s="137">
        <f>ИНП!$D$3/$C$6*('2023без К2'!$I$3-'2023без К2'!$H14)*'2023без К2'!$E14*'2023без К2'!$C14</f>
        <v>7632.0217436931562</v>
      </c>
      <c r="J14" s="140">
        <v>7632022</v>
      </c>
      <c r="K14" s="113">
        <f t="shared" si="0"/>
        <v>1325</v>
      </c>
      <c r="L14" s="185"/>
    </row>
    <row r="15" spans="1:12" ht="15.65">
      <c r="A15" s="49">
        <v>9</v>
      </c>
      <c r="B15" s="93" t="s">
        <v>142</v>
      </c>
      <c r="C15" s="120">
        <f>ИБР!C18</f>
        <v>1089</v>
      </c>
      <c r="D15" s="121">
        <v>0.38590099999999999</v>
      </c>
      <c r="E15" s="121">
        <f>ИБР!S18</f>
        <v>0.49298989124976156</v>
      </c>
      <c r="F15" s="121">
        <f t="shared" si="1"/>
        <v>0.78277669958245144</v>
      </c>
      <c r="G15" s="122">
        <v>367.3</v>
      </c>
      <c r="H15" s="121">
        <f>F15+G15/(ИНП!$D$3/$C$6*'2023без К2'!E15*'2023без К2'!C15)</f>
        <v>1.2530150843143852</v>
      </c>
      <c r="I15" s="137">
        <f>ИНП!$D$3/$C$6*('2023без К2'!$I$3-'2023без К2'!$H15)*'2023без К2'!$E15*'2023без К2'!$C15</f>
        <v>5555.2894054951666</v>
      </c>
      <c r="J15" s="140">
        <v>5555289</v>
      </c>
      <c r="K15" s="113">
        <f t="shared" si="0"/>
        <v>1089</v>
      </c>
      <c r="L15" s="185"/>
    </row>
    <row r="16" spans="1:12" ht="15.65">
      <c r="A16" s="49">
        <v>10</v>
      </c>
      <c r="B16" s="93" t="s">
        <v>143</v>
      </c>
      <c r="C16" s="120">
        <f>ИБР!C19</f>
        <v>1371</v>
      </c>
      <c r="D16" s="121">
        <v>0.59518800000000005</v>
      </c>
      <c r="E16" s="121">
        <f>ИБР!S19</f>
        <v>0.52405670993515918</v>
      </c>
      <c r="F16" s="121">
        <f t="shared" si="1"/>
        <v>1.1357320471550529</v>
      </c>
      <c r="G16" s="122">
        <v>0</v>
      </c>
      <c r="H16" s="121">
        <f>F16+G16/(ИНП!$D$3/$C$6*'2023без К2'!E16*'2023без К2'!C16)</f>
        <v>1.1357320471550529</v>
      </c>
      <c r="I16" s="137">
        <f>ИНП!$D$3/$C$6*('2023без К2'!$I$3-'2023без К2'!$H16)*'2023без К2'!$E16*'2023без К2'!$C16</f>
        <v>7557.1809261896778</v>
      </c>
      <c r="J16" s="140">
        <v>7557181</v>
      </c>
      <c r="K16" s="113">
        <f t="shared" si="0"/>
        <v>1371</v>
      </c>
      <c r="L16" s="185"/>
    </row>
    <row r="17" spans="1:13">
      <c r="J17" s="130"/>
    </row>
    <row r="19" spans="1:13">
      <c r="A19" s="114">
        <v>2021</v>
      </c>
    </row>
    <row r="20" spans="1:13">
      <c r="A20" s="114" t="s">
        <v>157</v>
      </c>
      <c r="D20" s="132">
        <f>(0.075*(63764+106439.3)+64017.3*1.01)</f>
        <v>77422.72050000001</v>
      </c>
      <c r="I20" s="131" t="s">
        <v>144</v>
      </c>
      <c r="J20" s="131"/>
      <c r="K20" s="131"/>
      <c r="L20" s="131"/>
      <c r="M20" s="131"/>
    </row>
    <row r="21" spans="1:13">
      <c r="I21" s="131" t="s">
        <v>145</v>
      </c>
      <c r="J21" s="131"/>
      <c r="K21" s="131"/>
      <c r="L21" s="131"/>
      <c r="M21" s="131"/>
    </row>
    <row r="22" spans="1:13">
      <c r="A22" s="114" t="s">
        <v>158</v>
      </c>
      <c r="B22" s="133">
        <f>50615.5+63.5+11585+1500</f>
        <v>63764</v>
      </c>
      <c r="I22" s="131" t="s">
        <v>146</v>
      </c>
      <c r="J22" s="131"/>
      <c r="K22" s="131"/>
      <c r="L22" s="131"/>
      <c r="M22" s="131"/>
    </row>
    <row r="23" spans="1:13">
      <c r="A23" s="114" t="s">
        <v>159</v>
      </c>
      <c r="B23" s="133">
        <v>106439.3</v>
      </c>
      <c r="I23" s="131" t="s">
        <v>147</v>
      </c>
      <c r="J23" s="131"/>
      <c r="K23" s="131"/>
      <c r="L23" s="131"/>
      <c r="M23" s="131"/>
    </row>
    <row r="24" spans="1:13">
      <c r="A24" s="114" t="s">
        <v>160</v>
      </c>
      <c r="B24" s="133">
        <v>64017.3</v>
      </c>
      <c r="I24" s="131" t="s">
        <v>148</v>
      </c>
      <c r="J24" s="131"/>
      <c r="K24" s="131"/>
      <c r="L24" s="131"/>
      <c r="M24" s="131"/>
    </row>
    <row r="25" spans="1:13">
      <c r="B25" s="133">
        <f>SUM(B22:B24)</f>
        <v>234220.59999999998</v>
      </c>
      <c r="I25" s="131" t="s">
        <v>149</v>
      </c>
      <c r="J25" s="131"/>
      <c r="K25" s="131"/>
      <c r="L25" s="131"/>
      <c r="M25" s="131"/>
    </row>
    <row r="26" spans="1:13">
      <c r="I26" s="131" t="s">
        <v>150</v>
      </c>
      <c r="J26" s="131"/>
      <c r="K26" s="131"/>
      <c r="L26" s="131"/>
      <c r="M26" s="131"/>
    </row>
    <row r="27" spans="1:13">
      <c r="A27" s="114">
        <v>2022</v>
      </c>
      <c r="I27" s="131" t="s">
        <v>151</v>
      </c>
      <c r="J27" s="131"/>
      <c r="K27" s="131"/>
      <c r="L27" s="131"/>
      <c r="M27" s="131"/>
    </row>
    <row r="28" spans="1:13">
      <c r="I28" s="131" t="s">
        <v>152</v>
      </c>
      <c r="J28" s="131"/>
      <c r="K28" s="131"/>
      <c r="L28" s="131"/>
      <c r="M28" s="131"/>
    </row>
    <row r="29" spans="1:13">
      <c r="A29" s="114" t="s">
        <v>161</v>
      </c>
      <c r="D29" s="132">
        <f>(0.075*(63289+102463)+62596.5*1.01)</f>
        <v>75653.865000000005</v>
      </c>
      <c r="I29" s="131"/>
      <c r="J29" s="131"/>
      <c r="K29" s="131"/>
      <c r="L29" s="131"/>
      <c r="M29" s="131"/>
    </row>
    <row r="31" spans="1:13">
      <c r="A31" s="114" t="s">
        <v>158</v>
      </c>
      <c r="B31" s="133">
        <f>50615.5+63.5+11110+1500</f>
        <v>63289</v>
      </c>
    </row>
    <row r="32" spans="1:13">
      <c r="A32" s="114" t="s">
        <v>159</v>
      </c>
      <c r="B32" s="133">
        <v>102463</v>
      </c>
    </row>
    <row r="33" spans="1:4">
      <c r="A33" s="114" t="s">
        <v>160</v>
      </c>
      <c r="B33" s="133">
        <v>62596.5</v>
      </c>
    </row>
    <row r="34" spans="1:4">
      <c r="B34" s="133">
        <f>SUM(B31:B33)</f>
        <v>228348.5</v>
      </c>
    </row>
    <row r="37" spans="1:4">
      <c r="A37" s="114">
        <v>2023</v>
      </c>
    </row>
    <row r="39" spans="1:4">
      <c r="A39" s="114" t="s">
        <v>162</v>
      </c>
      <c r="D39" s="132">
        <f>(0.075*(63849+102147.8)+58803.9*1.01)</f>
        <v>71841.698999999993</v>
      </c>
    </row>
    <row r="41" spans="1:4">
      <c r="A41" s="114" t="s">
        <v>158</v>
      </c>
      <c r="B41" s="133">
        <f>50615.5+63.5+11670+1500</f>
        <v>63849</v>
      </c>
    </row>
    <row r="42" spans="1:4">
      <c r="A42" s="114" t="s">
        <v>159</v>
      </c>
      <c r="B42" s="133">
        <v>102147.8</v>
      </c>
    </row>
    <row r="43" spans="1:4">
      <c r="A43" s="114" t="s">
        <v>160</v>
      </c>
      <c r="B43" s="133">
        <v>58803.9</v>
      </c>
    </row>
    <row r="44" spans="1:4">
      <c r="B44" s="133">
        <f>SUM(B41:B43)</f>
        <v>224800.69999999998</v>
      </c>
    </row>
  </sheetData>
  <mergeCells count="12">
    <mergeCell ref="I4:I5"/>
    <mergeCell ref="L6:L16"/>
    <mergeCell ref="A2:I2"/>
    <mergeCell ref="A3:E3"/>
    <mergeCell ref="A4:A5"/>
    <mergeCell ref="B4:B5"/>
    <mergeCell ref="C4:C5"/>
    <mergeCell ref="D4:D5"/>
    <mergeCell ref="E4:E5"/>
    <mergeCell ref="F4:F5"/>
    <mergeCell ref="G4:G5"/>
    <mergeCell ref="H4:H5"/>
  </mergeCells>
  <pageMargins left="0" right="0" top="0" bottom="0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A15" sqref="A15:IV15"/>
    </sheetView>
  </sheetViews>
  <sheetFormatPr defaultColWidth="9.109375" defaultRowHeight="15.65"/>
  <cols>
    <col min="1" max="1" width="6" style="8" bestFit="1" customWidth="1"/>
    <col min="2" max="2" width="39.109375" style="8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5.05">
      <c r="A1" s="188" t="s">
        <v>9</v>
      </c>
      <c r="B1" s="188"/>
      <c r="C1" s="188"/>
      <c r="D1" s="188"/>
      <c r="E1" s="188"/>
      <c r="F1" s="188"/>
      <c r="G1" s="188"/>
      <c r="H1" s="188"/>
    </row>
    <row r="2" spans="1:13" ht="31.3">
      <c r="A2" s="188" t="s">
        <v>44</v>
      </c>
      <c r="B2" s="188"/>
      <c r="C2" s="188"/>
      <c r="D2" s="188"/>
      <c r="E2" s="188"/>
      <c r="F2" s="188"/>
      <c r="G2" s="188"/>
      <c r="H2" s="188"/>
    </row>
    <row r="3" spans="1:13" ht="20.7">
      <c r="A3" s="189" t="s">
        <v>4</v>
      </c>
      <c r="B3" s="189"/>
      <c r="C3" s="189"/>
      <c r="D3" s="189"/>
      <c r="E3" s="189"/>
      <c r="F3" s="189"/>
      <c r="G3" s="189"/>
      <c r="H3" s="18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5" customHeight="1" thickBot="1">
      <c r="B5" s="19"/>
      <c r="C5" s="182" t="s">
        <v>43</v>
      </c>
      <c r="D5" s="182"/>
      <c r="E5" s="182"/>
      <c r="F5" s="182"/>
      <c r="G5" s="182"/>
      <c r="H5" s="182"/>
      <c r="J5" s="32"/>
      <c r="K5" s="32"/>
      <c r="L5" s="32"/>
      <c r="M5" s="32"/>
    </row>
    <row r="6" spans="1:13" s="11" customFormat="1" ht="27.5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2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80000000000001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phoneticPr fontId="83" type="noConversion"/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A15" sqref="A15:IV15"/>
    </sheetView>
  </sheetViews>
  <sheetFormatPr defaultColWidth="9.109375" defaultRowHeight="15.65"/>
  <cols>
    <col min="1" max="1" width="6" style="8" bestFit="1" customWidth="1"/>
    <col min="2" max="2" width="32.44140625" style="8" bestFit="1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5.05">
      <c r="A1" s="188" t="s">
        <v>9</v>
      </c>
      <c r="B1" s="188"/>
      <c r="C1" s="188"/>
      <c r="D1" s="188"/>
      <c r="E1" s="188"/>
      <c r="F1" s="188"/>
      <c r="G1" s="188"/>
      <c r="H1" s="188"/>
    </row>
    <row r="2" spans="1:13" ht="31.3">
      <c r="A2" s="188" t="s">
        <v>44</v>
      </c>
      <c r="B2" s="188"/>
      <c r="C2" s="188"/>
      <c r="D2" s="188"/>
      <c r="E2" s="188"/>
      <c r="F2" s="188"/>
      <c r="G2" s="188"/>
      <c r="H2" s="188"/>
    </row>
    <row r="3" spans="1:13" ht="20.7">
      <c r="A3" s="189" t="s">
        <v>4</v>
      </c>
      <c r="B3" s="189"/>
      <c r="C3" s="189"/>
      <c r="D3" s="189"/>
      <c r="E3" s="189"/>
      <c r="F3" s="189"/>
      <c r="G3" s="189"/>
      <c r="H3" s="18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5" customHeight="1" thickBot="1">
      <c r="B5" s="19"/>
      <c r="C5" s="182" t="s">
        <v>43</v>
      </c>
      <c r="D5" s="182"/>
      <c r="E5" s="182"/>
      <c r="F5" s="182"/>
      <c r="G5" s="182"/>
      <c r="H5" s="182"/>
      <c r="J5" s="32"/>
      <c r="K5" s="32"/>
      <c r="L5" s="32"/>
      <c r="M5" s="32"/>
    </row>
    <row r="6" spans="1:13" s="11" customFormat="1" ht="27.5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2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80000000000001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phoneticPr fontId="83" type="noConversion"/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IV15"/>
      <selection pane="topRight" activeCell="A15" sqref="A15:IV15"/>
      <selection pane="bottomLeft" activeCell="A15" sqref="A15:IV15"/>
      <selection pane="bottomRight" activeCell="T17" sqref="T17"/>
    </sheetView>
  </sheetViews>
  <sheetFormatPr defaultColWidth="9.109375" defaultRowHeight="15.65"/>
  <cols>
    <col min="1" max="1" width="6" style="8" bestFit="1" customWidth="1"/>
    <col min="2" max="2" width="43" style="8" customWidth="1"/>
    <col min="3" max="3" width="15.6640625" style="1" customWidth="1"/>
    <col min="4" max="7" width="13.6640625" style="1" customWidth="1"/>
    <col min="8" max="15" width="9.6640625" style="1" customWidth="1"/>
    <col min="16" max="16" width="13.33203125" style="9" customWidth="1"/>
    <col min="17" max="18" width="17.33203125" style="1" customWidth="1"/>
    <col min="19" max="22" width="12.109375" style="31" customWidth="1"/>
    <col min="23" max="16384" width="9.109375" style="1"/>
  </cols>
  <sheetData>
    <row r="1" spans="1:23" ht="25.05">
      <c r="A1" s="188" t="s">
        <v>90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</row>
    <row r="2" spans="1:23" ht="31.3">
      <c r="A2" s="188" t="s">
        <v>44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23" ht="20.7">
      <c r="A3" s="189" t="s">
        <v>4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23" s="11" customFormat="1" ht="18.2" thickBot="1">
      <c r="A4" s="182" t="s">
        <v>43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S4" s="32"/>
      <c r="T4" s="32"/>
      <c r="U4" s="32"/>
      <c r="V4" s="32"/>
    </row>
    <row r="5" spans="1:23" s="11" customFormat="1" ht="27.55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8.2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" customHeight="1">
      <c r="A7" s="174" t="s">
        <v>0</v>
      </c>
      <c r="B7" s="174" t="s">
        <v>5</v>
      </c>
      <c r="C7" s="174" t="s">
        <v>3</v>
      </c>
      <c r="D7" s="174" t="s">
        <v>85</v>
      </c>
      <c r="E7" s="174" t="s">
        <v>86</v>
      </c>
      <c r="F7" s="174" t="s">
        <v>88</v>
      </c>
      <c r="G7" s="174" t="s">
        <v>87</v>
      </c>
      <c r="H7" s="190" t="s">
        <v>79</v>
      </c>
      <c r="I7" s="190"/>
      <c r="J7" s="190"/>
      <c r="K7" s="190"/>
      <c r="L7" s="179" t="s">
        <v>84</v>
      </c>
      <c r="M7" s="180"/>
      <c r="N7" s="180"/>
      <c r="O7" s="181"/>
      <c r="P7" s="191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175"/>
      <c r="B8" s="175"/>
      <c r="C8" s="175"/>
      <c r="D8" s="175"/>
      <c r="E8" s="175"/>
      <c r="F8" s="175"/>
      <c r="G8" s="175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192"/>
      <c r="S8" s="34"/>
      <c r="T8" s="34"/>
      <c r="U8" s="34"/>
      <c r="V8" s="34"/>
    </row>
    <row r="9" spans="1:23" s="47" customFormat="1" ht="13.1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3.1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3.1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3.1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3.1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3.1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3.1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3.1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3.1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3.1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3.1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3.1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3.1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3.1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3.1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3.1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3.1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3.1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3.1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3.1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3.1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3.1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3.1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3.1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3.1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3.1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3.1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3.1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3.1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3.1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3.1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3.1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A1:P1"/>
    <mergeCell ref="A2:P2"/>
    <mergeCell ref="A3:P3"/>
    <mergeCell ref="A4:P4"/>
    <mergeCell ref="G7:G8"/>
    <mergeCell ref="H7:K7"/>
    <mergeCell ref="L7:O7"/>
    <mergeCell ref="P7:P8"/>
    <mergeCell ref="E7:E8"/>
    <mergeCell ref="F7:F8"/>
    <mergeCell ref="A7:A8"/>
    <mergeCell ref="B7:B8"/>
    <mergeCell ref="C7:C8"/>
    <mergeCell ref="D7:D8"/>
  </mergeCells>
  <phoneticPr fontId="83" type="noConversion"/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D15"/>
  <sheetViews>
    <sheetView workbookViewId="0">
      <selection activeCell="A8" sqref="A8:D8"/>
    </sheetView>
  </sheetViews>
  <sheetFormatPr defaultRowHeight="12.55"/>
  <cols>
    <col min="1" max="1" width="23.109375" customWidth="1"/>
    <col min="2" max="2" width="12.6640625" customWidth="1"/>
    <col min="3" max="3" width="12.5546875" customWidth="1"/>
    <col min="4" max="4" width="16.88671875" customWidth="1"/>
  </cols>
  <sheetData>
    <row r="2" spans="1:4" ht="15.05">
      <c r="A2" s="194" t="s">
        <v>165</v>
      </c>
      <c r="B2" s="194"/>
      <c r="C2" s="194"/>
      <c r="D2" s="194"/>
    </row>
    <row r="3" spans="1:4">
      <c r="B3" s="193" t="s">
        <v>163</v>
      </c>
      <c r="C3" s="193"/>
      <c r="D3" s="193"/>
    </row>
    <row r="4" spans="1:4">
      <c r="B4" s="141">
        <v>2021</v>
      </c>
      <c r="C4" s="141">
        <v>2022</v>
      </c>
      <c r="D4" s="141">
        <v>2023</v>
      </c>
    </row>
    <row r="5" spans="1:4" ht="13.15">
      <c r="A5" s="142" t="s">
        <v>164</v>
      </c>
      <c r="B5" s="124">
        <f>SUM(B6:B15)</f>
        <v>77422721</v>
      </c>
      <c r="C5" s="124">
        <f>SUM(C6:C15)</f>
        <v>75653865</v>
      </c>
      <c r="D5" s="124">
        <f>SUM(D6:D15)</f>
        <v>71841699</v>
      </c>
    </row>
    <row r="6" spans="1:4" ht="15.65">
      <c r="A6" s="93" t="s">
        <v>134</v>
      </c>
      <c r="B6" s="144">
        <v>8821470</v>
      </c>
      <c r="C6" s="144">
        <v>8593118</v>
      </c>
      <c r="D6" s="144">
        <v>8212024</v>
      </c>
    </row>
    <row r="7" spans="1:4" ht="15.65">
      <c r="A7" s="93" t="s">
        <v>135</v>
      </c>
      <c r="B7" s="144">
        <v>7857856</v>
      </c>
      <c r="C7" s="144">
        <v>7758719</v>
      </c>
      <c r="D7" s="144">
        <v>7406355</v>
      </c>
    </row>
    <row r="8" spans="1:4" ht="15.65">
      <c r="A8" s="145" t="s">
        <v>136</v>
      </c>
      <c r="B8" s="143">
        <v>9632484</v>
      </c>
      <c r="C8" s="143">
        <v>9430835</v>
      </c>
      <c r="D8" s="143">
        <v>9017537</v>
      </c>
    </row>
    <row r="9" spans="1:4" ht="15.65">
      <c r="A9" s="93" t="s">
        <v>137</v>
      </c>
      <c r="B9" s="144">
        <v>3786977</v>
      </c>
      <c r="C9" s="144">
        <v>3451980</v>
      </c>
      <c r="D9" s="144">
        <v>2892908</v>
      </c>
    </row>
    <row r="10" spans="1:4" ht="15.65">
      <c r="A10" s="145" t="s">
        <v>138</v>
      </c>
      <c r="B10" s="143">
        <v>10904205</v>
      </c>
      <c r="C10" s="143">
        <v>10664541</v>
      </c>
      <c r="D10" s="143">
        <v>10199146</v>
      </c>
    </row>
    <row r="11" spans="1:4" ht="15.65">
      <c r="A11" s="93" t="s">
        <v>139</v>
      </c>
      <c r="B11" s="144">
        <v>6129701</v>
      </c>
      <c r="C11" s="144">
        <v>6043052</v>
      </c>
      <c r="D11" s="144">
        <v>5772944</v>
      </c>
    </row>
    <row r="12" spans="1:4" ht="15.65">
      <c r="A12" s="93" t="s">
        <v>140</v>
      </c>
      <c r="B12" s="144">
        <v>8208412</v>
      </c>
      <c r="C12" s="144">
        <v>7979058</v>
      </c>
      <c r="D12" s="144">
        <v>7596293</v>
      </c>
    </row>
    <row r="13" spans="1:4" ht="15.65">
      <c r="A13" s="93" t="s">
        <v>141</v>
      </c>
      <c r="B13" s="144">
        <v>8090966</v>
      </c>
      <c r="C13" s="144">
        <v>7992729</v>
      </c>
      <c r="D13" s="144">
        <v>7632022</v>
      </c>
    </row>
    <row r="14" spans="1:4" ht="15.65">
      <c r="A14" s="93" t="s">
        <v>142</v>
      </c>
      <c r="B14" s="144">
        <v>5859255</v>
      </c>
      <c r="C14" s="144">
        <v>5823589</v>
      </c>
      <c r="D14" s="144">
        <v>5555289</v>
      </c>
    </row>
    <row r="15" spans="1:4" ht="15.65">
      <c r="A15" s="93" t="s">
        <v>143</v>
      </c>
      <c r="B15" s="144">
        <v>8131395</v>
      </c>
      <c r="C15" s="144">
        <v>7916244</v>
      </c>
      <c r="D15" s="144">
        <v>7557181</v>
      </c>
    </row>
  </sheetData>
  <mergeCells count="2">
    <mergeCell ref="B3:D3"/>
    <mergeCell ref="A2:D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ИНП</vt:lpstr>
      <vt:lpstr>ИБР</vt:lpstr>
      <vt:lpstr>2021 без К2</vt:lpstr>
      <vt:lpstr>2022без к2</vt:lpstr>
      <vt:lpstr>2023без К2</vt:lpstr>
      <vt:lpstr>24</vt:lpstr>
      <vt:lpstr>28</vt:lpstr>
      <vt:lpstr>41</vt:lpstr>
      <vt:lpstr>свод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xxx</cp:lastModifiedBy>
  <cp:lastPrinted>2020-11-02T09:39:54Z</cp:lastPrinted>
  <dcterms:created xsi:type="dcterms:W3CDTF">2009-04-29T07:26:33Z</dcterms:created>
  <dcterms:modified xsi:type="dcterms:W3CDTF">2020-11-02T09:42:08Z</dcterms:modified>
</cp:coreProperties>
</file>